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1\Downloads\"/>
    </mc:Choice>
  </mc:AlternateContent>
  <xr:revisionPtr revIDLastSave="0" documentId="13_ncr:1_{86E45545-5917-492E-80DE-ACDE296D876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lantilla Notas" sheetId="5" r:id="rId1"/>
    <sheet name="Formulario Notas" sheetId="2" r:id="rId2"/>
  </sheets>
  <definedNames>
    <definedName name="_xlnm.Print_Area" localSheetId="0">'Plantilla Notas'!$A$1:$O$62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8" i="5" l="1"/>
  <c r="I358" i="5"/>
  <c r="I208" i="5"/>
  <c r="L36" i="5"/>
  <c r="I36" i="5"/>
  <c r="M433" i="5"/>
  <c r="K358" i="5"/>
  <c r="K348" i="5"/>
  <c r="I344" i="5"/>
  <c r="K344" i="5"/>
  <c r="K335" i="5"/>
  <c r="K331" i="5"/>
  <c r="K324" i="5"/>
  <c r="K312" i="5"/>
  <c r="K309" i="5"/>
  <c r="K252" i="5"/>
  <c r="K247" i="5"/>
  <c r="K245" i="5"/>
  <c r="I222" i="5"/>
  <c r="L208" i="5"/>
  <c r="L222" i="5"/>
  <c r="L76" i="5"/>
  <c r="L31" i="5"/>
  <c r="L60" i="5" s="1"/>
  <c r="L69" i="5"/>
  <c r="I31" i="5"/>
  <c r="H245" i="5"/>
  <c r="I324" i="5"/>
  <c r="I331" i="5"/>
  <c r="H247" i="5"/>
  <c r="J433" i="5"/>
  <c r="I335" i="5"/>
  <c r="I309" i="5"/>
  <c r="I175" i="5"/>
  <c r="I174" i="5"/>
  <c r="I112" i="5"/>
  <c r="I76" i="5"/>
  <c r="I69" i="5"/>
  <c r="H252" i="5"/>
  <c r="I150" i="5"/>
  <c r="I162" i="5" s="1"/>
  <c r="L112" i="5"/>
  <c r="I312" i="5"/>
  <c r="L186" i="5"/>
  <c r="L120" i="5"/>
  <c r="I120" i="5"/>
  <c r="L103" i="5"/>
  <c r="I103" i="5"/>
  <c r="I60" i="5" l="1"/>
  <c r="K257" i="5"/>
  <c r="I149" i="5"/>
  <c r="H257" i="5"/>
</calcChain>
</file>

<file path=xl/sharedStrings.xml><?xml version="1.0" encoding="utf-8"?>
<sst xmlns="http://schemas.openxmlformats.org/spreadsheetml/2006/main" count="512" uniqueCount="433">
  <si>
    <t>Activo</t>
  </si>
  <si>
    <t>a) NOTAS DE DESGLOSE</t>
  </si>
  <si>
    <t xml:space="preserve">a)   </t>
  </si>
  <si>
    <t>NOTAS AL ESTADO DE SITUACIÓN FINANCIERA</t>
  </si>
  <si>
    <t>Efectivo y Equivalentes</t>
  </si>
  <si>
    <t>Efectivo y equivalentes</t>
  </si>
  <si>
    <t>c) NOTAS DE GESTIÓN ADMINISTRATIVA</t>
  </si>
  <si>
    <t>Se informará sobre:</t>
  </si>
  <si>
    <t>NOTAS AL ESTADO DE ACTIVIDADES</t>
  </si>
  <si>
    <t xml:space="preserve">IV)   </t>
  </si>
  <si>
    <t>NOTAS AL ESTADO DE FLUJOS DE EFECTIVO</t>
  </si>
  <si>
    <t xml:space="preserve">V) </t>
  </si>
  <si>
    <t>CONCILIACIÓN ENTRE LOS INGRESOS PRESUPUESTARIOS Y CONTABLES, ASÍ COMO ENTRE LOS EGRESOS PRESUPUESTARIOS Y LOS GASTOS CONTABLES</t>
  </si>
  <si>
    <t>1.</t>
  </si>
  <si>
    <t>5.</t>
  </si>
  <si>
    <t xml:space="preserve"> Introducción</t>
  </si>
  <si>
    <t xml:space="preserve">2.     </t>
  </si>
  <si>
    <t>Panorama Económico y Financiero</t>
  </si>
  <si>
    <t xml:space="preserve">3.     </t>
  </si>
  <si>
    <t>Autorización e Historia</t>
  </si>
  <si>
    <t xml:space="preserve">b)   </t>
  </si>
  <si>
    <t xml:space="preserve">4.     </t>
  </si>
  <si>
    <t>Organización y Objeto Social</t>
  </si>
  <si>
    <t xml:space="preserve">c)    </t>
  </si>
  <si>
    <t xml:space="preserve">d)   </t>
  </si>
  <si>
    <t xml:space="preserve">e)   </t>
  </si>
  <si>
    <t>Bases de Preparación de los Estados Financieros</t>
  </si>
  <si>
    <t>·</t>
  </si>
  <si>
    <t>Concepto</t>
  </si>
  <si>
    <t>#NOMBRE(1112)</t>
  </si>
  <si>
    <t>Suma</t>
  </si>
  <si>
    <t>Importe</t>
  </si>
  <si>
    <t>Bienes Inmuebles, Infraestructura y Construcciones en Proceso</t>
  </si>
  <si>
    <t>Pasivo</t>
  </si>
  <si>
    <t>Funciones de Catálogo</t>
  </si>
  <si>
    <t>Función</t>
  </si>
  <si>
    <t>Nombre</t>
  </si>
  <si>
    <t>Descripción</t>
  </si>
  <si>
    <t>Nomenclatura</t>
  </si>
  <si>
    <t>Ejemplo</t>
  </si>
  <si>
    <t>NOMBRE</t>
  </si>
  <si>
    <t>Nombre de la cuenta contable</t>
  </si>
  <si>
    <t xml:space="preserve">Obtiene el nombre  de la cuenta específicada. </t>
  </si>
  <si>
    <t>#NOMBRE(Cuenta)</t>
  </si>
  <si>
    <t>FECHA</t>
  </si>
  <si>
    <t>Fecha de corte</t>
  </si>
  <si>
    <t>Muestra en formato de título la fecha de corte indicada</t>
  </si>
  <si>
    <t>#FECHA()</t>
  </si>
  <si>
    <t>BANCO</t>
  </si>
  <si>
    <t>Nombre del banco</t>
  </si>
  <si>
    <t>Obtiene el banco al que pertence la cuenta especificada.</t>
  </si>
  <si>
    <t>#BANCO(Cuenta)</t>
  </si>
  <si>
    <t>#BANCO(1112-01-01)</t>
  </si>
  <si>
    <t>CUENTA</t>
  </si>
  <si>
    <t>Número de cuenta bancaria</t>
  </si>
  <si>
    <t>Obtiene el número de cuenta bancaria asociado a la cuenta contable.</t>
  </si>
  <si>
    <t>#CUENTA(Cuenta)</t>
  </si>
  <si>
    <t>#CUENTA(1112-01-01)</t>
  </si>
  <si>
    <t>TIPO</t>
  </si>
  <si>
    <t>Nombre de la cuenta bancaria</t>
  </si>
  <si>
    <t>Obtiene nombre y tipo de la cuenta bancaria especificada.</t>
  </si>
  <si>
    <t>#TIPO(Cuenta)</t>
  </si>
  <si>
    <t>#TIPO(1112-01-01)</t>
  </si>
  <si>
    <t xml:space="preserve">Funciones de Saldos </t>
  </si>
  <si>
    <t>SIE</t>
  </si>
  <si>
    <t xml:space="preserve">Saldo inicial del ejercicio </t>
  </si>
  <si>
    <t>Obtiene el saldo inicial del ejercicio de una cuenta determinada. (Parametros externos: Fecha Final)</t>
  </si>
  <si>
    <t>SIP</t>
  </si>
  <si>
    <t xml:space="preserve">Saldo inicial del periodo </t>
  </si>
  <si>
    <t>Obtiene el saldo inicial del periodo de una cuenta determinada. (Parametros externos: Fecha Final)</t>
  </si>
  <si>
    <t>SFP</t>
  </si>
  <si>
    <t xml:space="preserve">Saldo final del periodo </t>
  </si>
  <si>
    <t>Obtiene el saldo final del periodo de una cuenta determinada. (Parametros externos: Fecha Final)</t>
  </si>
  <si>
    <t>Funciones de Movimientos</t>
  </si>
  <si>
    <t>MC</t>
  </si>
  <si>
    <t>Movimientos de cargo</t>
  </si>
  <si>
    <t>Obtiene el importe total de movimientos de cargo de una cuenta, en un rango de fechas determinado. (Parametros externos: Fecha de Inicio, Fecha Final)</t>
  </si>
  <si>
    <t>MA</t>
  </si>
  <si>
    <t>Movimientos de abono</t>
  </si>
  <si>
    <t>Obtiene el importe total de movimientos de abono de una cuenta, en un rango de fechas determinado. (Parametros externos: Fecha de Inicio, Fecha Final)</t>
  </si>
  <si>
    <t>MN</t>
  </si>
  <si>
    <t>Movimiento neto</t>
  </si>
  <si>
    <t>Obtiene el movimiento neto de una cuenta en un rango de fechas determinado. En caso de cuentas deudoras se suman los cargos y se restan los abonos, en caso de cuentas acreedoras  la operación es inversa. (Parametros externos: Fecha de Inicio, Fecha Final)</t>
  </si>
  <si>
    <t>#MC(Cuenta, FechaInicio, FechaFin)</t>
  </si>
  <si>
    <t>#MA(Cuenta, FechaInicio, FechaFin)</t>
  </si>
  <si>
    <t>#MN(Cuenta, FechaInicio, FechaFin)</t>
  </si>
  <si>
    <t>#MC(1112-001,01-01-2017,31-01-2017)</t>
  </si>
  <si>
    <t>#MA(1112-001,01-01-2017,31-01-2017)</t>
  </si>
  <si>
    <t>#MN(1112-001,01-01-2017,27-01-2017)</t>
  </si>
  <si>
    <t>El objetivo del presente documento es la revelación del contexto y de los aspectos económicos-financieros más relevantes que influyeron en las decisiones del período, y que deberán ser considerados en la elaboración de los estados financieros para la mayor comprensión de los mismos y sus particularidades.</t>
  </si>
  <si>
    <t>De esta manera, se informa y explica la respuesta del gobierno a las condiciones relacionadas con la información financiera de cada período de gestión; además, de exponer aquellas políticas que podrían afectar la toma de decisiones en períodos posteriores.</t>
  </si>
  <si>
    <t>FORMULARIO</t>
  </si>
  <si>
    <t>NOTAS A LOS ESTADOS FINANCIEROS SAACG.NET</t>
  </si>
  <si>
    <t>Descripción:</t>
  </si>
  <si>
    <t>El presente formulario proporciona a los usuarios del SAACG.Net las funciones necesarias para la Emisión de las Notas a los Estados Financieros, de manera que se establezca un vínculo entre un libro de Excel y el Sistema facilitando la construcción de la información para el contenido de dichas Notas.</t>
  </si>
  <si>
    <t>EJERCICIO</t>
  </si>
  <si>
    <t>Ejercicio contable</t>
  </si>
  <si>
    <t>Obtiene el ejercicio contable.</t>
  </si>
  <si>
    <t>Obtiene el ejercicio anterior (-1)</t>
  </si>
  <si>
    <t>#EJERCICIO()</t>
  </si>
  <si>
    <t>#EJERCICIO(-1)</t>
  </si>
  <si>
    <t>#FECHA() -&gt; 1 de Enero del 2000</t>
  </si>
  <si>
    <t>Muestra el año de la fecha de corte indicada</t>
  </si>
  <si>
    <t>#FECHA(A)</t>
  </si>
  <si>
    <t>#FECHA(A) -&gt; 2000</t>
  </si>
  <si>
    <t>Muestra el mes y el año de la fecha de corte indicada</t>
  </si>
  <si>
    <t>#FECHA(M)</t>
  </si>
  <si>
    <t>#FECHA(M) -&gt; enero 2000</t>
  </si>
  <si>
    <t>Muestra la fecha completa de corte indicada. (01/enero/2017)</t>
  </si>
  <si>
    <t>#FECHA(D)</t>
  </si>
  <si>
    <t>#FECHA(D) -&gt; 01 / enero / 2000</t>
  </si>
  <si>
    <t xml:space="preserve">#SIE(Cuenta, 1)    </t>
  </si>
  <si>
    <t xml:space="preserve">#SIE(1114-01-02, 1)  * Ejercicio actual </t>
  </si>
  <si>
    <t xml:space="preserve">#SIE(Cuenta, 0) </t>
  </si>
  <si>
    <t>#SIE(1114-01-02, 0)  * Póliza de Saldos Iniciales</t>
  </si>
  <si>
    <t xml:space="preserve">#SIE(Cuenta, -1) </t>
  </si>
  <si>
    <t>#SIE(1114-01-02, -1) * Ejercicio anterior</t>
  </si>
  <si>
    <t>#SIP(Cuenta, 1)</t>
  </si>
  <si>
    <t>#SIP(1112-01-01, 1) * Ejercicio actual</t>
  </si>
  <si>
    <t>#SIP(Cuenta, 0)</t>
  </si>
  <si>
    <t>#SIP(1112-01-01, 0) * Póliza de Saldos Iniciales</t>
  </si>
  <si>
    <t>#SIP(Cuenta, -1)</t>
  </si>
  <si>
    <t>#SIP(1112-01-01, -1) * Ejercicio anterior</t>
  </si>
  <si>
    <t>#SFP(Cuenta, 1)</t>
  </si>
  <si>
    <t>#SFP(1123-01-10, 1)  * Ejercicio actual</t>
  </si>
  <si>
    <t>#SFP(Cuenta, 0)</t>
  </si>
  <si>
    <t>#SFP(1123-01-10, 0)  * Póliza de Saldos Iniciales</t>
  </si>
  <si>
    <t>#SFP(Cuenta, -1)</t>
  </si>
  <si>
    <t>#SFP(1123-01-10, -1) * Ejercicio anterior</t>
  </si>
  <si>
    <t>“Bajo protesta de decir verdad declaramos que los Estados Financieros y sus notas, son razonablemente correctos y son responsabilidad del emisor”.</t>
  </si>
  <si>
    <t>Nota:</t>
  </si>
  <si>
    <t xml:space="preserve">INDETEC </t>
  </si>
  <si>
    <t>Efectivo</t>
  </si>
  <si>
    <t>La presente plantilla solo es un ejemplo de presentación basado en el documento Normativo https://www.conac.gob.mx/work/models/CONAC/normatividad/NOR_01_08_008.pdf, al no exisitir un Formato expecifico para la presentación de Notas a los Estados Financieros publicado por CONAC, se  recomieda personalizar y formular la plantilla segun las necesidades de revelación de los saldos e información  en los rubros, cuentas y/o subcuentas de cada Entidad</t>
  </si>
  <si>
    <t>BANCOS/TESORERÍA</t>
  </si>
  <si>
    <t>INVERSIONES TEMPORALES (HASTA 3 MESES)</t>
  </si>
  <si>
    <t>FONDOS CON AFECTACIÓN ESPECÍFICA</t>
  </si>
  <si>
    <t>Caja</t>
  </si>
  <si>
    <t>TERRENOS</t>
  </si>
  <si>
    <t>MOBILIARIO Y EQUIPO DE ADMINISTRACIÓN</t>
  </si>
  <si>
    <t>VEHÍCULOS Y EQUIPO DE TRANSPORTE</t>
  </si>
  <si>
    <t>MAQUINARIA, OTROS EQUIPOS Y HERRAMIENTAS</t>
  </si>
  <si>
    <t>SOFTWARE</t>
  </si>
  <si>
    <t>LICENCIAS</t>
  </si>
  <si>
    <t>GASTOS DE FUNCIONAMIENTO</t>
  </si>
  <si>
    <t>TRANSFERENCIAS, ASIGNACIONES, SUBSIDIOS Y OTRAS AYUDAS</t>
  </si>
  <si>
    <t>PARTICIPACIONES Y APORTACIONES</t>
  </si>
  <si>
    <t>EFECTIVO</t>
  </si>
  <si>
    <t>DEPÓSITOS DE FONDOS DE TERCEROS EN GARANTÍA Y/O ADMINISTRACIÓN</t>
  </si>
  <si>
    <t>OTROS EFECTIVOS Y EQUIVALENTES</t>
  </si>
  <si>
    <t xml:space="preserve">Se ha observado la normatividad emitida por el CONAC y las disposiciones legales aplicables. </t>
  </si>
  <si>
    <t>El día 9 de febrero DE 2004, se publicó en el Periodico Oficial del Estado de Hidalgo la creación de la Comisión de Agua Potable y Alcantarillado del Municipio de Mixquiahuala de Juárez, Hidalgo, como un organismo descentralizado de la administración pública con personalidad jurídica y patrimonios propios, con domicilio en Av. 16 de septiembre número 74 Colonia Centro, Municipio de Mixquiahuala de Juárez, Hidalgo.</t>
  </si>
  <si>
    <t>Se utiliza el Clasificador por Objeto del Gasto 2018 con 6 dígitos, que fue de acuerdo a los parámetros de Armonización Contable del Estado de Hidalgo.</t>
  </si>
  <si>
    <t>III)</t>
  </si>
  <si>
    <t>NOTAS AL ESTADO DE VARIACIÓN EN LA HACIENDA PÚBLICA</t>
  </si>
  <si>
    <t>1. Se realiza la conciliación de ingresos presupuestales y contables mensualmente, y se registraron los ingresos que se percibieron durante el trimestre y acumulativo.</t>
  </si>
  <si>
    <t>Cuentas de Orden Presupuestal de los Ingresos</t>
  </si>
  <si>
    <t>Ley de Ingresos Estimada</t>
  </si>
  <si>
    <t>de derechos por suministro de agua potable, de acuerdo a los importes y conceptos que se reflejan en el Analítico de Ingresos</t>
  </si>
  <si>
    <t xml:space="preserve">Presupuestales. </t>
  </si>
  <si>
    <t>Ley de Ingresos por Ejecutar</t>
  </si>
  <si>
    <t>Ley de Ingresos Devengada y Recaudada</t>
  </si>
  <si>
    <t>Cuentas de Orden Presupuestal de los Egresos</t>
  </si>
  <si>
    <t>Presupuesto de Egresos Aprobado</t>
  </si>
  <si>
    <t xml:space="preserve">En el presente ejercicio el regristro contable se hizo por Programas, SubProgramas y Proyectos. </t>
  </si>
  <si>
    <t>Presupuesto de Egresos Modificado</t>
  </si>
  <si>
    <t>Integrado por importes de la modificación al Presupuesto de Egresos. En el presente trimestre se realizaron adecuaciones</t>
  </si>
  <si>
    <t>Presupuesto de Egresos por Ejercer</t>
  </si>
  <si>
    <t>Presupuesto de Egresos Comprometido</t>
  </si>
  <si>
    <t xml:space="preserve">Es el momento contable que refleja la aprobación por autoridad competente de un acto administrativo, u otro instrumento jurídico </t>
  </si>
  <si>
    <t xml:space="preserve">que formaliza una relación jurídica con terceros para adquisición de bienes y servicios. El presupuesto comprometido </t>
  </si>
  <si>
    <t>Presupuesto de Egresos Devengado</t>
  </si>
  <si>
    <t xml:space="preserve">Comprende aquellos gastos que aun no han sido pagados, pero forman parte de las obligaciones contraidas con terceros, </t>
  </si>
  <si>
    <t>Presupuesto de Egresos Pagado</t>
  </si>
  <si>
    <t>Los  Estados  Financieros del Organismo operador del Agua Potable,  proveen  de  información  financiera  a  los  principales usuarios de la misma, al Congreso y a los ciudadanos.</t>
  </si>
  <si>
    <t>DERECHOS A RECIBIR EFECTIVO O EQUIVALENTES</t>
  </si>
  <si>
    <t>DERECHOS A RECIBIR BIENES O SERVICIOS</t>
  </si>
  <si>
    <t>Ingresos por Venta de Bienes y Prestación de Servicios de Entidades Paraestatales y Fideicomisos No Empresariales y No Financieros</t>
  </si>
  <si>
    <t>Bienes Muebles</t>
  </si>
  <si>
    <t xml:space="preserve">Total </t>
  </si>
  <si>
    <t>BIENES MUEBLES</t>
  </si>
  <si>
    <t>Activos Intangibles</t>
  </si>
  <si>
    <t>ACTIVOS INTANGIBLES</t>
  </si>
  <si>
    <t>Activo Diferido</t>
  </si>
  <si>
    <t xml:space="preserve">Efectivo   </t>
  </si>
  <si>
    <t>Bancos/Tesorería</t>
  </si>
  <si>
    <t xml:space="preserve">Bancos/Dependencias y Otros </t>
  </si>
  <si>
    <t xml:space="preserve">Inversiones Temporales (Hasta 3 meses) </t>
  </si>
  <si>
    <t xml:space="preserve">Fondos con Afectación Específica </t>
  </si>
  <si>
    <t xml:space="preserve">Depósitos de Fondos de Terceros en Garantía y/o Administración
</t>
  </si>
  <si>
    <t>Otros Efectivos y Equivalentes</t>
  </si>
  <si>
    <t>Total</t>
  </si>
  <si>
    <t xml:space="preserve">En las cuentas de orden presupuestarias, se informará el avance que se registra, previo al cierre presupuestario de cada periodo que se reporta.
</t>
  </si>
  <si>
    <t xml:space="preserve">Cuentas de Orden Presupuestarias de Ingresos
</t>
  </si>
  <si>
    <t xml:space="preserve">Modificaciones a la Ley de Ingresos Estimada </t>
  </si>
  <si>
    <t xml:space="preserve">Ley de Ingresos Devengada </t>
  </si>
  <si>
    <t>Ley de Ingresos Recaudada</t>
  </si>
  <si>
    <t>Cuentas de Orden Presupuestarias de Egresos</t>
  </si>
  <si>
    <t>Modificaciones al Presupuesto de Egresos Aprobado</t>
  </si>
  <si>
    <t xml:space="preserve">Presupuesto de Egresos Comprometido </t>
  </si>
  <si>
    <t>Presupuesto de Egresos Ejercido</t>
  </si>
  <si>
    <t>Fondo</t>
  </si>
  <si>
    <t>Depositos en Transito</t>
  </si>
  <si>
    <t>HSBC 2008 Cta 4028163772</t>
  </si>
  <si>
    <t>HSBC 2009 Cta 4028163772</t>
  </si>
  <si>
    <t>HSBC 2010 Cta 4028163772</t>
  </si>
  <si>
    <t>HSBC 2011 Cta 4028163772</t>
  </si>
  <si>
    <t>HSBC 2012 Cta 4028163772</t>
  </si>
  <si>
    <t>HSBC 2013 Cta 4028163772</t>
  </si>
  <si>
    <t>HSBC 2014 Cta 4028163772</t>
  </si>
  <si>
    <t>HSBC 2015 Cta 4028163772</t>
  </si>
  <si>
    <t>HSBC 2016 Cta 4028163772</t>
  </si>
  <si>
    <t>HSBC 2017 Cta 4028163772</t>
  </si>
  <si>
    <t>HSBC 2018 Cta 4028163772</t>
  </si>
  <si>
    <t>HSBC 2019 Cta 4028163772</t>
  </si>
  <si>
    <t>HSBC 2020 Cta 4028163772</t>
  </si>
  <si>
    <t>HSBC 2020 Cta 4064651227 PRODER 20</t>
  </si>
  <si>
    <t>HSBC 2021 CTA 4028163772</t>
  </si>
  <si>
    <t>HSBC CTA 4065922411</t>
  </si>
  <si>
    <t>HSBC 2022 4028163772</t>
  </si>
  <si>
    <t>BBVA 0118457190-2022</t>
  </si>
  <si>
    <t>Cuentas por cobrar a corto plazo</t>
  </si>
  <si>
    <t>Deudores diversos por cobrar a corto plazo</t>
  </si>
  <si>
    <t>Ingresos por recuperar a corto plazo</t>
  </si>
  <si>
    <t>Servicio de Agua Consumo CF</t>
  </si>
  <si>
    <t>Servicio de Agua Rezago CF</t>
  </si>
  <si>
    <t>Servicio de Agua Consumo SM</t>
  </si>
  <si>
    <t>Servicio deAgua Rezago SM</t>
  </si>
  <si>
    <t xml:space="preserve">Servicios de Conexión </t>
  </si>
  <si>
    <t>Derechos Tecnicos y Operativos</t>
  </si>
  <si>
    <t>Servicios Administrativos</t>
  </si>
  <si>
    <t>Multas y Sanciones</t>
  </si>
  <si>
    <t>Ingresos por Venta de Servicios de Organismos Descentralizados</t>
  </si>
  <si>
    <t>SERVICIOS DE AGUA Y ALCANTARILLADO</t>
  </si>
  <si>
    <t>ACCESORIOS DE LOS SERVICIOS DE AGUA</t>
  </si>
  <si>
    <t>Bancos</t>
  </si>
  <si>
    <t>Personas morales</t>
  </si>
  <si>
    <t>Personas fisicas</t>
  </si>
  <si>
    <t xml:space="preserve"> PASIVO CIRCULANTE</t>
  </si>
  <si>
    <t>PASIVO CIRCULANTE</t>
  </si>
  <si>
    <t xml:space="preserve">Cuentas por pagar a corto plazo </t>
  </si>
  <si>
    <t>Servicios personales por pagar a corto plazo</t>
  </si>
  <si>
    <t>Proveedores por pagar a corto plazo</t>
  </si>
  <si>
    <t>Impuestos</t>
  </si>
  <si>
    <t>Otras cuentas por pagar a corto plazo</t>
  </si>
  <si>
    <t>Documentos por pagar a corto plazo</t>
  </si>
  <si>
    <t>Porcion a corto plazo de la deuda publica a largo plazo</t>
  </si>
  <si>
    <t>Titulos y valores a corto plazo</t>
  </si>
  <si>
    <t xml:space="preserve">Pasivos Diferidos a corto plazo </t>
  </si>
  <si>
    <t xml:space="preserve">Fondos y Bienes de terceros en garantia y/o administracion a corto plazo </t>
  </si>
  <si>
    <t>Provisiones a corto plazo</t>
  </si>
  <si>
    <t>Otros Pasivos a corto plazo</t>
  </si>
  <si>
    <t>PASIVO NO CIRCULANTE</t>
  </si>
  <si>
    <t>ACTIVO CIRCULANTE</t>
  </si>
  <si>
    <t>Derecho a recibir efectivo o equivalentes</t>
  </si>
  <si>
    <t>Almacenes</t>
  </si>
  <si>
    <t>Materiales y articulos de construccion y de reparacion</t>
  </si>
  <si>
    <t>ACTIVO NO CIRCULANTE</t>
  </si>
  <si>
    <t>INVENTARIOS</t>
  </si>
  <si>
    <t>No aplica para la Comision de Agua Potable y Alcantarillada del Municipio de Mixquiahuala de Juarez Hidalgo</t>
  </si>
  <si>
    <t>ESTIMACION POR PERDIDA O DETERIORO DE ACTIVOS CIRCULANTES</t>
  </si>
  <si>
    <t xml:space="preserve">EQUIPO DE DEFENSA Y SEGURIDAD </t>
  </si>
  <si>
    <t>Estimacion por perdida o deterioro de activos no circulantes</t>
  </si>
  <si>
    <t>Otros activos no circulantes</t>
  </si>
  <si>
    <t xml:space="preserve">Inversiones financieras a largo plazo </t>
  </si>
  <si>
    <t>Derechos a recibir efectivo o equivalentes a largo plazo</t>
  </si>
  <si>
    <t>OTROS ACTIVOS CIRCULANTES</t>
  </si>
  <si>
    <t>HACIENDA PUBLICA/PATRIMONIO CONTRIBUIDO</t>
  </si>
  <si>
    <t>Aportaciones</t>
  </si>
  <si>
    <t>Actualización de la hacienda publica/patrimonio</t>
  </si>
  <si>
    <t>Donaciones al capital</t>
  </si>
  <si>
    <t>Equipo de computo</t>
  </si>
  <si>
    <t>Herramienta menor</t>
  </si>
  <si>
    <t xml:space="preserve">Equipo de comunicación </t>
  </si>
  <si>
    <t>Maquinaria y equipo</t>
  </si>
  <si>
    <t>Equipo de administracion</t>
  </si>
  <si>
    <t>Equipo de transporte</t>
  </si>
  <si>
    <t>Equipo electromecanico</t>
  </si>
  <si>
    <t>Pozos, lineas de conducción</t>
  </si>
  <si>
    <t>Terrenos</t>
  </si>
  <si>
    <t>Mobiliario</t>
  </si>
  <si>
    <t>HACIENDA PÚBLICA/PATRIMONIO GENERADO</t>
  </si>
  <si>
    <t>Resultados de Ejercicios anteriores</t>
  </si>
  <si>
    <t>RESULTADO DE EJERCICIOS ANTERIORES</t>
  </si>
  <si>
    <t>Resultado de ejercicio 2012</t>
  </si>
  <si>
    <t>Resultado de ejercicio 2013</t>
  </si>
  <si>
    <t>Resultado de ejercicio 2014</t>
  </si>
  <si>
    <t>Resultado de ejercicio 2015</t>
  </si>
  <si>
    <t>Resultado de ejercicio 2016</t>
  </si>
  <si>
    <t>Resultado de ejercicio 2017</t>
  </si>
  <si>
    <t>Resultado de ejercicio 2018</t>
  </si>
  <si>
    <t>Resultado de ejercicio 2019</t>
  </si>
  <si>
    <t>Resultado de ejercicio 2020</t>
  </si>
  <si>
    <t>Resultado de ejercicio 2021</t>
  </si>
  <si>
    <t>Resultado de ejercicio 2022</t>
  </si>
  <si>
    <t>Resultados del ejercicio (Ahorro/Desahorro)</t>
  </si>
  <si>
    <t>Revalúos</t>
  </si>
  <si>
    <t>Reservas</t>
  </si>
  <si>
    <t>II)</t>
  </si>
  <si>
    <t>Ingresos y otros beneficios</t>
  </si>
  <si>
    <t>Ingresos de Gestion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</si>
  <si>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</si>
  <si>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</si>
  <si>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</si>
  <si>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</si>
  <si>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</si>
  <si>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prestacion de servicios</t>
  </si>
  <si>
    <t>PARTICIPACIONES, APORTACIONES, CONVENIOS, INCENTIVOS DERIVADOS DE LA COLABORACION FISCAL, FONDOS DISTINTOS DE APORTACIONES,</t>
  </si>
  <si>
    <t>TRANSFERENCIAS, ASIGNACIONES, SUBSIDIOS Y SUBVENCIONES Y PENSIONES Y JUBILACIONES</t>
  </si>
  <si>
    <t xml:space="preserve">Participaciones, aportaciones, convenios, incentivos derivados de la colaboracón fiscal y fondos de distintos de aportaciones </t>
  </si>
  <si>
    <t>Transferencias, asignaciones, subsidios y subvenciones, y pensiones y jubilaciones.</t>
  </si>
  <si>
    <t xml:space="preserve">OTROS INGRESOS  Y BENEFICIOS </t>
  </si>
  <si>
    <t>Otros ingrersos financieros</t>
  </si>
  <si>
    <t xml:space="preserve">TOTAL </t>
  </si>
  <si>
    <t>GASTOS Y OTRAS PERDIDAS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</si>
  <si>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</si>
  <si>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</si>
  <si>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</si>
  <si>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</si>
  <si>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economicas</t>
  </si>
  <si>
    <t>Pago de estimulo a servidores publicos</t>
  </si>
  <si>
    <t>MATERIALES Y SUMINISTROS</t>
  </si>
  <si>
    <t>Materiales de administracion, emision de documentos y articulos oficiales</t>
  </si>
  <si>
    <t>Alimentos y utensilios</t>
  </si>
  <si>
    <t>Materias primas y materiales de produccion y comercializacion</t>
  </si>
  <si>
    <t xml:space="preserve">Productos quimicos, farmaceuticos y de laboratorio </t>
  </si>
  <si>
    <t>Combustibles, lubricantes y aditivos</t>
  </si>
  <si>
    <t>Vestuario, blancos, prendas de proteccion y articulos deportivos</t>
  </si>
  <si>
    <t>Herramientas, refacciones y accesorios menores</t>
  </si>
  <si>
    <t>SERVICIOS PERSONALES</t>
  </si>
  <si>
    <t>SERVICIOS GENERALES</t>
  </si>
  <si>
    <t>Servicios Basicos</t>
  </si>
  <si>
    <t>Servicios de arrendamiento</t>
  </si>
  <si>
    <t>Servicios profesionales, cientificos y tecnicos y otros servicios</t>
  </si>
  <si>
    <t>Servicios financieros,  bancarios y comerciales</t>
  </si>
  <si>
    <t>Servicios de instalacion, reparacion, mantenimiento y conservacion</t>
  </si>
  <si>
    <t>Servicios de comunicación social y publicidad</t>
  </si>
  <si>
    <t>Servicio de traslado y viaticos</t>
  </si>
  <si>
    <t>INTERESES, COMISIONES Y OTROS GASTOS DE LA DEUDA PUBLICA</t>
  </si>
  <si>
    <t>INVERSION PUBLICA</t>
  </si>
  <si>
    <t>RESULTADO DEL EJERCICIO (AHORRO/DESAHORRO)</t>
  </si>
  <si>
    <t>A)</t>
  </si>
  <si>
    <t>B)</t>
  </si>
  <si>
    <t>C)</t>
  </si>
  <si>
    <t>D)</t>
  </si>
  <si>
    <t>E)</t>
  </si>
  <si>
    <t>DIRECTOR GENERAL</t>
  </si>
  <si>
    <t>COMISARIO</t>
  </si>
  <si>
    <t>INFRAESTRUCTURA</t>
  </si>
  <si>
    <t>Resultado de ejercicio 2023</t>
  </si>
  <si>
    <t>F)</t>
  </si>
  <si>
    <t>G)</t>
  </si>
  <si>
    <t>H)</t>
  </si>
  <si>
    <t>b) NOTAS DE MEMORIA  (CUENTAS DE ORDEN )</t>
  </si>
  <si>
    <t>Derecho a recibir bienes o servicios</t>
  </si>
  <si>
    <t>No aplica para la Comision de Agua Potable y Alcantarillado del Municipio de Mixquiahuala de Juarez Hidalgo</t>
  </si>
  <si>
    <t>No aplica para la Comision de Agua Potable y Alcantarillado del Municipio de Mixquiahuala de Juarez Hidalgo.</t>
  </si>
  <si>
    <t>COMISION DE AGUA POTABLE Y ALCANTARILLADO DEL MUNICIPIO DE MIXQUIAHUALA DE JUAREZ HIDALGO</t>
  </si>
  <si>
    <t>.</t>
  </si>
  <si>
    <t>Otros servicios generales</t>
  </si>
  <si>
    <t>OTROS GASTOS Y PERDIDAS EXTRAORDINARIAS</t>
  </si>
  <si>
    <t>ARQ. ÁNGEL ESCOBAR BARRERA</t>
  </si>
  <si>
    <t>LIC. OSCAR ALFREDO ROMERO BARRERA</t>
  </si>
  <si>
    <t>Modificaciones a la Ley de Ingresos Estimada</t>
  </si>
  <si>
    <r>
      <t xml:space="preserve">La Comision de Agua Potable y Alcantarillado del Municipio de Mixquiahuala de Juarez Hidalgo tiene un saldo en el rubro de </t>
    </r>
    <r>
      <rPr>
        <b/>
        <sz val="9"/>
        <rFont val="Calibri"/>
        <family val="2"/>
        <scheme val="minor"/>
      </rPr>
      <t xml:space="preserve">Derechos a recibir </t>
    </r>
  </si>
  <si>
    <r>
      <rPr>
        <b/>
        <i/>
        <sz val="9"/>
        <color rgb="FF000000"/>
        <rFont val="Calibri"/>
        <family val="2"/>
        <scheme val="minor"/>
      </rPr>
      <t>Objeto social:</t>
    </r>
    <r>
      <rPr>
        <i/>
        <sz val="9"/>
        <color rgb="FF000000"/>
        <rFont val="Calibri"/>
        <family val="2"/>
        <scheme val="minor"/>
      </rPr>
      <t xml:space="preserve"> Promover Programas de suministro de Agua Potable, de uso racional y eficiente del mismo y de desinfección</t>
    </r>
  </si>
  <si>
    <r>
      <rPr>
        <b/>
        <i/>
        <sz val="9"/>
        <color rgb="FF000000"/>
        <rFont val="Calibri"/>
        <family val="2"/>
        <scheme val="minor"/>
      </rPr>
      <t>Principal actividad:</t>
    </r>
    <r>
      <rPr>
        <i/>
        <sz val="9"/>
        <color rgb="FF000000"/>
        <rFont val="Calibri"/>
        <family val="2"/>
        <scheme val="minor"/>
      </rPr>
      <t xml:space="preserve"> Garantizar el servicio de agua potable, para el bienestar de los habitantes y el desarrollo socioeconómico, en cantidad, calidad y continuidad en el servicio, preservando el medio ambiente, evitando la contaminación de nuestras reservas acuíferas dentro del área geográfica de influencia de la comisión.</t>
    </r>
  </si>
  <si>
    <r>
      <rPr>
        <b/>
        <i/>
        <sz val="9"/>
        <color rgb="FF000000"/>
        <rFont val="Calibri"/>
        <family val="2"/>
        <scheme val="minor"/>
      </rPr>
      <t>Régimen jurídico:</t>
    </r>
    <r>
      <rPr>
        <i/>
        <sz val="9"/>
        <color rgb="FF000000"/>
        <rFont val="Calibri"/>
        <family val="2"/>
        <scheme val="minor"/>
      </rPr>
      <t xml:space="preserve"> Persona Moral con fines no lucrativos.</t>
    </r>
  </si>
  <si>
    <r>
      <rPr>
        <b/>
        <i/>
        <sz val="9"/>
        <color rgb="FF000000"/>
        <rFont val="Calibri"/>
        <family val="2"/>
        <scheme val="minor"/>
      </rPr>
      <t>Consideraciones fiscales del ente:</t>
    </r>
    <r>
      <rPr>
        <i/>
        <sz val="9"/>
        <color rgb="FF000000"/>
        <rFont val="Calibri"/>
        <family val="2"/>
        <scheme val="minor"/>
      </rPr>
      <t xml:space="preserve"> Entero de retenciones mensuales de ISR, pago mensual del IVA, declaración de terceros (DIOT).</t>
    </r>
  </si>
  <si>
    <r>
      <rPr>
        <b/>
        <i/>
        <sz val="9"/>
        <color rgb="FF000000"/>
        <rFont val="Calibri"/>
        <family val="2"/>
        <scheme val="minor"/>
      </rPr>
      <t xml:space="preserve">Estructura organizacional básica: </t>
    </r>
    <r>
      <rPr>
        <i/>
        <sz val="9"/>
        <color rgb="FF000000"/>
        <rFont val="Calibri"/>
        <family val="2"/>
        <scheme val="minor"/>
      </rPr>
      <t>Junta de Gobierno, Comisario, Director General, Subdirección Comercial, Subdirección Técnica, Subdirección de Administración y Finanzas y Órgano Interno de Control.</t>
    </r>
  </si>
  <si>
    <t>Incentivos de colaboracion fiscal</t>
  </si>
  <si>
    <t xml:space="preserve"> </t>
  </si>
  <si>
    <t>Depositos en Transito Taxhuada</t>
  </si>
  <si>
    <t>BBVA BANCOMER 0124363086 EJERCICIO-2025</t>
  </si>
  <si>
    <t>Resultado de ejercicio 2024</t>
  </si>
  <si>
    <t>Hacienda Publica/Patriminio Contribuido Neto 2024</t>
  </si>
  <si>
    <t>Hacienda Publica/Patriminio Generado Neto 2024</t>
  </si>
  <si>
    <t>Exceso o Insuficiencia en la Actualización de la Hacienda Pública/Patrimonio Neto de 2024</t>
  </si>
  <si>
    <t>Hacienda Publica/Patrimonio Neto Final 2024</t>
  </si>
  <si>
    <t>Cambios en la Hacienda Publica/Patrimonio Contribuido Neto de 2025</t>
  </si>
  <si>
    <t>Variaciones de la Hacienda Publica/Patrimonio Generado Neto de 2025</t>
  </si>
  <si>
    <t>Cambios en el Exceso o Insuficiencia en la Actualización de la Hacienda Pública/Patrimonio Neto de 2025</t>
  </si>
  <si>
    <t>Hacienda Publica/Patrimonio Neto Final de 2025</t>
  </si>
  <si>
    <r>
      <t xml:space="preserve">Se integra por los importes estimados en la Ley de Ingresos del Organismo por un importe de </t>
    </r>
    <r>
      <rPr>
        <b/>
        <sz val="9"/>
        <color rgb="FF000000"/>
        <rFont val="Calibri"/>
        <family val="2"/>
        <scheme val="minor"/>
      </rPr>
      <t>$ 15,238,414.99</t>
    </r>
    <r>
      <rPr>
        <sz val="9"/>
        <color rgb="FF000000"/>
        <rFont val="Calibri"/>
        <family val="2"/>
        <scheme val="minor"/>
      </rPr>
      <t xml:space="preserve"> estimados en el cobro</t>
    </r>
  </si>
  <si>
    <r>
      <t>Integrado por importes de Presupuesto de Egresos aprobado por la Junta de Gobierno por un importe de</t>
    </r>
    <r>
      <rPr>
        <b/>
        <sz val="9"/>
        <color rgb="FF000000"/>
        <rFont val="Calibri"/>
        <family val="2"/>
        <scheme val="minor"/>
      </rPr>
      <t xml:space="preserve"> $ 15,238,414.99</t>
    </r>
  </si>
  <si>
    <t>Otros Ingresos y Beneficios Varios</t>
  </si>
  <si>
    <t>3. La conciliación se presentará atendiendo a lo dispuesto por el Acuerdo por el que 2025 se emite el formato de conciliación entre los ingresos presupuestarios y contables, así como entre los egresos presupuestarios y los gastos contables.</t>
  </si>
  <si>
    <t>La Comisión de Agua Potable y Alcantarillado del Municipio de Mixquiahuala de Juárez, Hidalgo; opera bajo un techo financiero autorizado por la Junta de Gobierno, Percibiendo Ingresos diarios ordinarios de acuerdo a su objeto para su funcionamiento. Se tiene un presupuesto que se ejercerá de $ 15,238,414.99 para el ejercicio 2025.</t>
  </si>
  <si>
    <r>
      <t xml:space="preserve">Ejercicio fiscal: </t>
    </r>
    <r>
      <rPr>
        <i/>
        <sz val="9"/>
        <color rgb="FF000000"/>
        <rFont val="Calibri"/>
        <family val="2"/>
        <scheme val="minor"/>
      </rPr>
      <t>2025</t>
    </r>
  </si>
  <si>
    <t>L.A.E. José Emmanuel Mejía Hernandez</t>
  </si>
  <si>
    <t>SUBDIRECTOR DE ADMINISTRACION Y FINANZAS</t>
  </si>
  <si>
    <r>
      <t>El importe total neto para este rubro es de</t>
    </r>
    <r>
      <rPr>
        <b/>
        <sz val="9"/>
        <color theme="1"/>
        <rFont val="Calibri"/>
        <family val="2"/>
        <scheme val="minor"/>
      </rPr>
      <t xml:space="preserve"> $ 245,534.16</t>
    </r>
    <r>
      <rPr>
        <sz val="9"/>
        <color theme="1"/>
        <rFont val="Calibri"/>
        <family val="2"/>
        <scheme val="minor"/>
      </rPr>
      <t xml:space="preserve"> (Doscientos cuarenta y cinco mil quinientos treinta y cuatro pesos 16/100 m.n.).</t>
    </r>
  </si>
  <si>
    <r>
      <t xml:space="preserve">El importe total neto para este rubro es de </t>
    </r>
    <r>
      <rPr>
        <b/>
        <sz val="9"/>
        <color theme="1"/>
        <rFont val="Calibri"/>
        <family val="2"/>
        <scheme val="minor"/>
      </rPr>
      <t>$ 5,080,714.05 (Cinco millones ochenta mil setecientios catorce pesos 05/100 M.n.).</t>
    </r>
  </si>
  <si>
    <r>
      <t xml:space="preserve">El importe total neto para este rubro es de </t>
    </r>
    <r>
      <rPr>
        <b/>
        <sz val="9"/>
        <color theme="1"/>
        <rFont val="Calibri"/>
        <family val="2"/>
        <scheme val="minor"/>
      </rPr>
      <t>$ 5,326,248.21</t>
    </r>
    <r>
      <rPr>
        <sz val="9"/>
        <color theme="1"/>
        <rFont val="Calibri"/>
        <family val="2"/>
        <scheme val="minor"/>
      </rPr>
      <t xml:space="preserve"> (Cinco millones trescientos veintiseis mil doscientos cuarenta y ocho pesos  21/100 m.n.)</t>
    </r>
  </si>
  <si>
    <t>AL 31 DE DICIEMBRE DE 2025</t>
  </si>
  <si>
    <r>
      <t xml:space="preserve">El organismo operador de agua cuenta con un saldo al 31 de Diciembre de 2025 en el activo de </t>
    </r>
    <r>
      <rPr>
        <b/>
        <sz val="9"/>
        <rFont val="Calibri"/>
        <family val="2"/>
        <scheme val="minor"/>
      </rPr>
      <t xml:space="preserve">$ 5,918,653.89 </t>
    </r>
    <r>
      <rPr>
        <sz val="9"/>
        <rFont val="Calibri"/>
        <family val="2"/>
        <scheme val="minor"/>
      </rPr>
      <t>el cual esta integrado de la siguiente manera:</t>
    </r>
  </si>
  <si>
    <t>La Comisión de Agua Potable y Alcantarillado del Municipio de Mixquiahuala de Juarez Hidalgo tiene un saldo al 31 de Diciembre de 2025 en el Estado de Situacion</t>
  </si>
  <si>
    <r>
      <t xml:space="preserve">Financiera en el rubro de </t>
    </r>
    <r>
      <rPr>
        <b/>
        <sz val="9"/>
        <rFont val="Calibri"/>
        <family val="2"/>
        <scheme val="minor"/>
      </rPr>
      <t>Efectivo de Equivalentes</t>
    </r>
    <r>
      <rPr>
        <sz val="9"/>
        <rFont val="Calibri"/>
        <family val="2"/>
        <scheme val="minor"/>
      </rPr>
      <t xml:space="preserve"> por la cantidad de </t>
    </r>
    <r>
      <rPr>
        <b/>
        <sz val="9"/>
        <rFont val="Calibri"/>
        <family val="2"/>
        <scheme val="minor"/>
      </rPr>
      <t xml:space="preserve">$ 37,603.00 </t>
    </r>
    <r>
      <rPr>
        <sz val="9"/>
        <rFont val="Calibri"/>
        <family val="2"/>
        <scheme val="minor"/>
      </rPr>
      <t>que se integra de la siguiente manera:</t>
    </r>
  </si>
  <si>
    <r>
      <t xml:space="preserve">El organismo cuenta con un saldo en el rubro de </t>
    </r>
    <r>
      <rPr>
        <b/>
        <sz val="9"/>
        <color theme="1"/>
        <rFont val="Calibri"/>
        <family val="2"/>
        <scheme val="minor"/>
      </rPr>
      <t>Efectivo</t>
    </r>
    <r>
      <rPr>
        <sz val="9"/>
        <color theme="1"/>
        <rFont val="Calibri"/>
        <family val="2"/>
        <scheme val="minor"/>
      </rPr>
      <t xml:space="preserve"> por </t>
    </r>
    <r>
      <rPr>
        <b/>
        <sz val="9"/>
        <color theme="1"/>
        <rFont val="Calibri"/>
        <family val="2"/>
        <scheme val="minor"/>
      </rPr>
      <t>$ 21,404.65</t>
    </r>
    <r>
      <rPr>
        <sz val="9"/>
        <color theme="1"/>
        <rFont val="Calibri"/>
        <family val="2"/>
        <scheme val="minor"/>
      </rPr>
      <t xml:space="preserve"> al 31 de Diciembre de 2025.</t>
    </r>
  </si>
  <si>
    <r>
      <t xml:space="preserve">El organismo cuenta con un saldo en el rubro de Bancos por </t>
    </r>
    <r>
      <rPr>
        <b/>
        <sz val="9"/>
        <color theme="1"/>
        <rFont val="Calibri"/>
        <family val="2"/>
        <scheme val="minor"/>
      </rPr>
      <t>$ 16,198.35</t>
    </r>
    <r>
      <rPr>
        <sz val="9"/>
        <color theme="1"/>
        <rFont val="Calibri"/>
        <family val="2"/>
        <scheme val="minor"/>
      </rPr>
      <t xml:space="preserve"> al 31 de Diciembre de 2025.</t>
    </r>
  </si>
  <si>
    <r>
      <rPr>
        <b/>
        <sz val="9"/>
        <rFont val="Calibri"/>
        <family val="2"/>
        <scheme val="minor"/>
      </rPr>
      <t>efectivo, equivalentes y bienes o servicios a recibir</t>
    </r>
    <r>
      <rPr>
        <sz val="9"/>
        <rFont val="Calibri"/>
        <family val="2"/>
        <scheme val="minor"/>
      </rPr>
      <t xml:space="preserve"> al 31 de Diciembre de 2025 por la cantidad de </t>
    </r>
    <r>
      <rPr>
        <b/>
        <sz val="9"/>
        <rFont val="Calibri"/>
        <family val="2"/>
        <scheme val="minor"/>
      </rPr>
      <t>$ 2,535,604.09</t>
    </r>
    <r>
      <rPr>
        <sz val="9"/>
        <rFont val="Calibri"/>
        <family val="2"/>
        <scheme val="minor"/>
      </rPr>
      <t xml:space="preserve"> que se integra de la siguiente manera:</t>
    </r>
  </si>
  <si>
    <r>
      <t xml:space="preserve">El organismo cuenta con un saldo por </t>
    </r>
    <r>
      <rPr>
        <b/>
        <sz val="9"/>
        <color theme="1"/>
        <rFont val="Calibri"/>
        <family val="2"/>
        <scheme val="minor"/>
      </rPr>
      <t>$ 3,317,365.91</t>
    </r>
    <r>
      <rPr>
        <sz val="9"/>
        <color theme="1"/>
        <rFont val="Calibri"/>
        <family val="2"/>
        <scheme val="minor"/>
      </rPr>
      <t xml:space="preserve"> al 31 de Diciembre de 2025.</t>
    </r>
  </si>
  <si>
    <r>
      <t xml:space="preserve">El organismo operador de agua al 31 de Diciembre de 2025 cuenta con un saldo en el </t>
    </r>
    <r>
      <rPr>
        <b/>
        <sz val="9"/>
        <color rgb="FF000000"/>
        <rFont val="Calibri"/>
        <family val="2"/>
        <scheme val="minor"/>
      </rPr>
      <t xml:space="preserve">PASIVO de $ 1,657,585.97, </t>
    </r>
    <r>
      <rPr>
        <sz val="9"/>
        <color rgb="FF000000"/>
        <rFont val="Calibri"/>
        <family val="2"/>
        <scheme val="minor"/>
      </rPr>
      <t>el cual se integrado de la siguiente manera.</t>
    </r>
  </si>
  <si>
    <r>
      <t xml:space="preserve">El organismo operador de agua no cuenta con ningun saldo en el rubro de </t>
    </r>
    <r>
      <rPr>
        <b/>
        <sz val="9"/>
        <color rgb="FF000000"/>
        <rFont val="Calibri"/>
        <family val="2"/>
        <scheme val="minor"/>
      </rPr>
      <t xml:space="preserve">PASIVO NO CIRCULANTE </t>
    </r>
    <r>
      <rPr>
        <sz val="9"/>
        <color rgb="FF000000"/>
        <rFont val="Calibri"/>
        <family val="2"/>
        <scheme val="minor"/>
      </rPr>
      <t>al 31 de Diciembre 2025.</t>
    </r>
  </si>
  <si>
    <r>
      <t xml:space="preserve">El organismo operador de agua al 31 de Diciembre de 2025 cuenta con un saldo de </t>
    </r>
    <r>
      <rPr>
        <b/>
        <sz val="9"/>
        <color rgb="FF000000"/>
        <rFont val="Calibri"/>
        <family val="2"/>
        <scheme val="minor"/>
      </rPr>
      <t>$ 245,534.16</t>
    </r>
    <r>
      <rPr>
        <sz val="9"/>
        <color rgb="FF000000"/>
        <rFont val="Calibri"/>
        <family val="2"/>
        <scheme val="minor"/>
      </rPr>
      <t>.</t>
    </r>
  </si>
  <si>
    <r>
      <t xml:space="preserve">El organismo operador de agua cuenta con un saldo de </t>
    </r>
    <r>
      <rPr>
        <b/>
        <sz val="9"/>
        <color rgb="FF000000"/>
        <rFont val="Calibri"/>
        <family val="2"/>
        <scheme val="minor"/>
      </rPr>
      <t>$ 474,853.63</t>
    </r>
    <r>
      <rPr>
        <sz val="9"/>
        <color rgb="FF000000"/>
        <rFont val="Calibri"/>
        <family val="2"/>
        <scheme val="minor"/>
      </rPr>
      <t xml:space="preserve"> al 31 de Diciembre de 2025.</t>
    </r>
  </si>
  <si>
    <r>
      <t xml:space="preserve">La Comision de Agua Potable y Alcantarillado del Municipio de Mixquiahuala de Juarez Hidalgo cuenta con un saldo al 31 de Diciembre 2025 de </t>
    </r>
    <r>
      <rPr>
        <b/>
        <sz val="9"/>
        <color rgb="FF000000"/>
        <rFont val="Calibri"/>
        <family val="2"/>
        <scheme val="minor"/>
      </rPr>
      <t xml:space="preserve">$ 17,343,238.08 </t>
    </r>
    <r>
      <rPr>
        <sz val="9"/>
        <color rgb="FF000000"/>
        <rFont val="Calibri"/>
        <family val="2"/>
        <scheme val="minor"/>
      </rPr>
      <t xml:space="preserve">que esta integrado de la siguiente manera: </t>
    </r>
  </si>
  <si>
    <r>
      <t xml:space="preserve">La Comision de Agua Potable y Alcantarillado del Municipio de Mixquiahuala de Juarez Hidalgo cuenta con un saldo de </t>
    </r>
    <r>
      <rPr>
        <b/>
        <sz val="9"/>
        <color rgb="FF000000"/>
        <rFont val="Calibri"/>
        <family val="2"/>
        <scheme val="minor"/>
      </rPr>
      <t xml:space="preserve">$ 15,546,808.80 </t>
    </r>
  </si>
  <si>
    <t>al 31 de Diciembre de 2025 conformado de la siguiente manera:</t>
  </si>
  <si>
    <t>La Comision de Agua Potable y Alcantarillado del Municipio de Mixquiahuala de Juarez Hidalgo cuenta con un saldo de $ 308,959.00</t>
  </si>
  <si>
    <t>al 31 de Diciembre 2025  que se integra de la siguiente manera.</t>
  </si>
  <si>
    <r>
      <t xml:space="preserve">La Comision de Agua Potable y Alcantarillado del Municipio de Mixquiahuala de Juarez Hidalgo cuenta con un saldo de </t>
    </r>
    <r>
      <rPr>
        <b/>
        <sz val="9"/>
        <color rgb="FF000000"/>
        <rFont val="Calibri"/>
        <family val="2"/>
        <scheme val="minor"/>
      </rPr>
      <t xml:space="preserve">$ 16,868,384.45 </t>
    </r>
    <r>
      <rPr>
        <sz val="9"/>
        <color rgb="FF000000"/>
        <rFont val="Calibri"/>
        <family val="2"/>
        <scheme val="minor"/>
      </rPr>
      <t xml:space="preserve">que esta integrado de la siguiente manera: </t>
    </r>
  </si>
  <si>
    <r>
      <t xml:space="preserve">La Comision de Agua Potable y Alcantarillado del Municipio de Mixquiahuala de Juarez Hidalgo cuenta con un saldo de </t>
    </r>
    <r>
      <rPr>
        <b/>
        <sz val="9"/>
        <color rgb="FF000000"/>
        <rFont val="Calibri"/>
        <family val="2"/>
        <scheme val="minor"/>
      </rPr>
      <t xml:space="preserve">$ 16,482,761.66 </t>
    </r>
    <r>
      <rPr>
        <sz val="9"/>
        <color rgb="FF000000"/>
        <rFont val="Calibri"/>
        <family val="2"/>
        <scheme val="minor"/>
      </rPr>
      <t xml:space="preserve">que esta integrado de la siguiente manera: </t>
    </r>
  </si>
  <si>
    <t>Servicios Oficiales</t>
  </si>
  <si>
    <t xml:space="preserve">ESTIMACIONES, DEPRECIACIONES, DETERIOROS, OBSOLESCENCIA Y AMORTIZACIONES </t>
  </si>
  <si>
    <t>La comision de agua cuenta con un saldo de $ 385,622.79 al 31 de Diciembre de 2025.</t>
  </si>
  <si>
    <r>
      <t xml:space="preserve">La Comision de Agua Potable y Alcantarillado del Municipio de Mixquiahuala de Juarez Hidalgo cuenta con un saldo de </t>
    </r>
    <r>
      <rPr>
        <b/>
        <sz val="9"/>
        <color rgb="FF000000"/>
        <rFont val="Calibri"/>
        <family val="2"/>
        <scheme val="minor"/>
      </rPr>
      <t xml:space="preserve">$ 474,853.63 </t>
    </r>
    <r>
      <rPr>
        <sz val="9"/>
        <color rgb="FF000000"/>
        <rFont val="Calibri"/>
        <family val="2"/>
        <scheme val="minor"/>
      </rPr>
      <t>al 31 de Diciembre 2025</t>
    </r>
    <r>
      <rPr>
        <b/>
        <sz val="9"/>
        <color rgb="FF000000"/>
        <rFont val="Calibri"/>
        <family val="2"/>
        <scheme val="minor"/>
      </rPr>
      <t>.</t>
    </r>
  </si>
  <si>
    <r>
      <t xml:space="preserve">El importe total neto para este rubro es de </t>
    </r>
    <r>
      <rPr>
        <b/>
        <sz val="9"/>
        <color theme="1"/>
        <rFont val="Calibri"/>
        <family val="2"/>
        <scheme val="minor"/>
      </rPr>
      <t>$ 4,261,067.92</t>
    </r>
    <r>
      <rPr>
        <sz val="9"/>
        <color theme="1"/>
        <rFont val="Calibri"/>
        <family val="2"/>
        <scheme val="minor"/>
      </rPr>
      <t xml:space="preserve"> (Siete millones ochocientos setenta y nueve mil novecientos cincuenta y siete 16/100 m.n.)</t>
    </r>
  </si>
  <si>
    <t>2. Se efectúa la conciliación de egresos presupuestales y contables mensualmente,  actualmente se tiene registrado al trimestre acumulado lo que se ha erogado.</t>
  </si>
  <si>
    <t xml:space="preserve">Se integra por la diferencia entre la ley de ingresos estimada y la ley de ingresos devengada y recaudada. </t>
  </si>
  <si>
    <t>Se integra por los importes efectivamente percibidos al cierre del periodo al día 31 de Diciembre del 2025. El total de recursos</t>
  </si>
  <si>
    <r>
      <t>percibidos suman la cantidad de</t>
    </r>
    <r>
      <rPr>
        <b/>
        <sz val="9"/>
        <color rgb="FF000000"/>
        <rFont val="Calibri"/>
        <family val="2"/>
        <scheme val="minor"/>
      </rPr>
      <t xml:space="preserve"> $ 17,343,238.08</t>
    </r>
  </si>
  <si>
    <r>
      <t xml:space="preserve">percibidos suman la cantidad de </t>
    </r>
    <r>
      <rPr>
        <b/>
        <sz val="9"/>
        <color rgb="FF000000"/>
        <rFont val="Calibri"/>
        <family val="2"/>
        <scheme val="minor"/>
      </rPr>
      <t>$ 2,104,823.09.</t>
    </r>
  </si>
  <si>
    <r>
      <t xml:space="preserve"> por un monto de</t>
    </r>
    <r>
      <rPr>
        <b/>
        <sz val="9"/>
        <color rgb="FF000000"/>
        <rFont val="Calibri"/>
        <family val="2"/>
        <scheme val="minor"/>
      </rPr>
      <t xml:space="preserve"> $ 2,104,823.09.</t>
    </r>
  </si>
  <si>
    <t xml:space="preserve">Integrado por la diferencia de Egresos Aprobado y el comprometido al 31 de Diciembre del 2025, el Presupuesto por </t>
  </si>
  <si>
    <r>
      <t xml:space="preserve">Ejercer es de </t>
    </r>
    <r>
      <rPr>
        <b/>
        <sz val="9"/>
        <color rgb="FF000000"/>
        <rFont val="Calibri"/>
        <family val="2"/>
        <scheme val="minor"/>
      </rPr>
      <t>$ 118,171.16</t>
    </r>
  </si>
  <si>
    <r>
      <t xml:space="preserve">al 31 de Dicieembre de 2025 es de </t>
    </r>
    <r>
      <rPr>
        <b/>
        <sz val="9"/>
        <color rgb="FF000000"/>
        <rFont val="Calibri"/>
        <family val="2"/>
        <scheme val="minor"/>
      </rPr>
      <t>$ 17,225,066.92</t>
    </r>
  </si>
  <si>
    <r>
      <t>e implican una disminución presupuestal. Al 31 de Diciembre de 2025 del presente el presupuesto es de</t>
    </r>
    <r>
      <rPr>
        <b/>
        <sz val="9"/>
        <color rgb="FF000000"/>
        <rFont val="Calibri"/>
        <family val="2"/>
        <scheme val="minor"/>
      </rPr>
      <t xml:space="preserve"> $ 17,225,066.92</t>
    </r>
  </si>
  <si>
    <t xml:space="preserve">Se integra por los importes de egresos que estan efectivamente ejercidos y pagados. Al 31 de Diciembre de 2025 el presupuesto es </t>
  </si>
  <si>
    <r>
      <t xml:space="preserve">de </t>
    </r>
    <r>
      <rPr>
        <b/>
        <sz val="9"/>
        <color rgb="FF000000"/>
        <rFont val="Calibri"/>
        <family val="2"/>
        <scheme val="minor"/>
      </rPr>
      <t>$ 17,225,066.92.</t>
    </r>
  </si>
  <si>
    <r>
      <t>El organismo operador de agua cuenta con saldo de</t>
    </r>
    <r>
      <rPr>
        <b/>
        <sz val="9"/>
        <color rgb="FF000000"/>
        <rFont val="Calibri"/>
        <family val="2"/>
        <scheme val="minor"/>
      </rPr>
      <t xml:space="preserve"> $ 3,926,302.92 </t>
    </r>
    <r>
      <rPr>
        <sz val="9"/>
        <color rgb="FF000000"/>
        <rFont val="Calibri"/>
        <family val="2"/>
        <scheme val="minor"/>
      </rPr>
      <t>al 31 de Diciembre de 2025.</t>
    </r>
  </si>
  <si>
    <r>
      <t>El organismo operador de agua cuenta con un saldo al 31 de Diciembre de 2025 de</t>
    </r>
    <r>
      <rPr>
        <b/>
        <sz val="9"/>
        <color rgb="FF000000"/>
        <rFont val="Calibri"/>
        <family val="2"/>
        <scheme val="minor"/>
      </rPr>
      <t xml:space="preserve"> $ 1,487,470.28.</t>
    </r>
  </si>
  <si>
    <r>
      <t xml:space="preserve">El importe total neto para este rubro es de </t>
    </r>
    <r>
      <rPr>
        <b/>
        <sz val="9"/>
        <color theme="1"/>
        <rFont val="Calibri"/>
        <family val="2"/>
        <scheme val="minor"/>
      </rPr>
      <t>$ -1,065,180.29 (- Un millon sesenta y cinco mil ciento ochenta pesos 29/100 m.n.).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</si>
</sst>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;[Red]\-&quot;$&quot;#,##0.00"/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&quot;$&quot;\ #,###,###.00"/>
    <numFmt numFmtId="166" formatCode="&quot;$&quot;#,##0.00"/>
  </numFmts>
  <fonts count="2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color rgb="FF000000"/>
      <name val="Times New Roman"/>
      <family val="1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b/>
      <i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8C27F"/>
        <bgColor indexed="64"/>
      </patternFill>
    </fill>
    <fill>
      <patternFill patternType="solid">
        <fgColor rgb="FFBDE1C0"/>
        <bgColor indexed="64"/>
      </patternFill>
    </fill>
    <fill>
      <patternFill patternType="solid">
        <fgColor rgb="FFE5F3E6"/>
        <bgColor indexed="64"/>
      </patternFill>
    </fill>
    <fill>
      <patternFill patternType="solid">
        <fgColor rgb="FFF4FAF4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DE1C0"/>
      </left>
      <right style="thin">
        <color rgb="FFBDE1C0"/>
      </right>
      <top style="thin">
        <color rgb="FFBDE1C0"/>
      </top>
      <bottom style="thin">
        <color rgb="FFBDE1C0"/>
      </bottom>
      <diagonal/>
    </border>
    <border>
      <left style="medium">
        <color rgb="FF26A632"/>
      </left>
      <right/>
      <top style="medium">
        <color rgb="FF26A632"/>
      </top>
      <bottom/>
      <diagonal/>
    </border>
    <border>
      <left/>
      <right/>
      <top style="medium">
        <color rgb="FF26A632"/>
      </top>
      <bottom/>
      <diagonal/>
    </border>
    <border>
      <left/>
      <right style="medium">
        <color rgb="FF26A632"/>
      </right>
      <top style="medium">
        <color rgb="FF26A632"/>
      </top>
      <bottom/>
      <diagonal/>
    </border>
    <border>
      <left style="medium">
        <color rgb="FF26A632"/>
      </left>
      <right style="thin">
        <color rgb="FFBDE1C0"/>
      </right>
      <top style="thin">
        <color rgb="FFBDE1C0"/>
      </top>
      <bottom style="thin">
        <color rgb="FFBDE1C0"/>
      </bottom>
      <diagonal/>
    </border>
    <border>
      <left style="thin">
        <color rgb="FFBDE1C0"/>
      </left>
      <right style="medium">
        <color rgb="FF26A632"/>
      </right>
      <top style="thin">
        <color rgb="FFBDE1C0"/>
      </top>
      <bottom style="thin">
        <color rgb="FFBDE1C0"/>
      </bottom>
      <diagonal/>
    </border>
    <border>
      <left style="medium">
        <color rgb="FF26A632"/>
      </left>
      <right style="thin">
        <color rgb="FFBDE1C0"/>
      </right>
      <top style="thin">
        <color rgb="FFBDE1C0"/>
      </top>
      <bottom style="medium">
        <color rgb="FF26A632"/>
      </bottom>
      <diagonal/>
    </border>
    <border>
      <left style="thin">
        <color rgb="FFBDE1C0"/>
      </left>
      <right style="thin">
        <color rgb="FFBDE1C0"/>
      </right>
      <top style="thin">
        <color rgb="FFBDE1C0"/>
      </top>
      <bottom style="medium">
        <color rgb="FF26A632"/>
      </bottom>
      <diagonal/>
    </border>
    <border>
      <left style="thin">
        <color rgb="FFBDE1C0"/>
      </left>
      <right style="medium">
        <color rgb="FF26A632"/>
      </right>
      <top style="thin">
        <color rgb="FFBDE1C0"/>
      </top>
      <bottom style="medium">
        <color rgb="FF26A632"/>
      </bottom>
      <diagonal/>
    </border>
    <border>
      <left style="medium">
        <color rgb="FF26A632"/>
      </left>
      <right style="thin">
        <color rgb="FFBDE1C0"/>
      </right>
      <top style="thin">
        <color rgb="FFBDE1C0"/>
      </top>
      <bottom/>
      <diagonal/>
    </border>
    <border>
      <left style="thin">
        <color rgb="FFBDE1C0"/>
      </left>
      <right style="thin">
        <color rgb="FFBDE1C0"/>
      </right>
      <top style="thin">
        <color rgb="FFBDE1C0"/>
      </top>
      <bottom/>
      <diagonal/>
    </border>
    <border>
      <left style="thin">
        <color rgb="FFBDE1C0"/>
      </left>
      <right style="medium">
        <color rgb="FF26A632"/>
      </right>
      <top style="thin">
        <color rgb="FFBDE1C0"/>
      </top>
      <bottom/>
      <diagonal/>
    </border>
    <border>
      <left style="medium">
        <color rgb="FF26A632"/>
      </left>
      <right style="thin">
        <color rgb="FFBDE1C0"/>
      </right>
      <top/>
      <bottom style="thin">
        <color rgb="FFBDE1C0"/>
      </bottom>
      <diagonal/>
    </border>
    <border>
      <left style="thin">
        <color rgb="FFBDE1C0"/>
      </left>
      <right style="thin">
        <color rgb="FFBDE1C0"/>
      </right>
      <top/>
      <bottom style="thin">
        <color rgb="FFBDE1C0"/>
      </bottom>
      <diagonal/>
    </border>
    <border>
      <left style="medium">
        <color rgb="FF26A632"/>
      </left>
      <right style="thin">
        <color rgb="FFBDE1C0"/>
      </right>
      <top/>
      <bottom/>
      <diagonal/>
    </border>
    <border>
      <left style="thin">
        <color rgb="FFBDE1C0"/>
      </left>
      <right style="thin">
        <color rgb="FFBDE1C0"/>
      </right>
      <top/>
      <bottom/>
      <diagonal/>
    </border>
    <border>
      <left style="medium">
        <color rgb="FF26A632"/>
      </left>
      <right style="thin">
        <color rgb="FFBDE1C0"/>
      </right>
      <top/>
      <bottom style="medium">
        <color rgb="FF26A632"/>
      </bottom>
      <diagonal/>
    </border>
    <border>
      <left style="thin">
        <color rgb="FFBDE1C0"/>
      </left>
      <right style="thin">
        <color rgb="FFBDE1C0"/>
      </right>
      <top/>
      <bottom style="medium">
        <color rgb="FF26A632"/>
      </bottom>
      <diagonal/>
    </border>
    <border>
      <left/>
      <right/>
      <top/>
      <bottom style="medium">
        <color rgb="FF26A6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0" fontId="16" fillId="0" borderId="0"/>
    <xf numFmtId="0" fontId="2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</cellStyleXfs>
  <cellXfs count="279"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3" borderId="9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vertical="center" wrapText="1"/>
    </xf>
    <xf numFmtId="49" fontId="11" fillId="5" borderId="5" xfId="0" applyNumberFormat="1" applyFont="1" applyFill="1" applyBorder="1" applyAlignment="1">
      <alignment vertical="center"/>
    </xf>
    <xf numFmtId="49" fontId="11" fillId="5" borderId="10" xfId="0" applyNumberFormat="1" applyFont="1" applyFill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49" fontId="11" fillId="0" borderId="5" xfId="0" applyNumberFormat="1" applyFont="1" applyBorder="1" applyAlignment="1">
      <alignment vertical="center"/>
    </xf>
    <xf numFmtId="49" fontId="11" fillId="0" borderId="10" xfId="0" applyNumberFormat="1" applyFont="1" applyBorder="1" applyAlignment="1">
      <alignment vertical="center"/>
    </xf>
    <xf numFmtId="0" fontId="10" fillId="5" borderId="11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vertical="center"/>
    </xf>
    <xf numFmtId="0" fontId="11" fillId="5" borderId="12" xfId="0" applyFont="1" applyFill="1" applyBorder="1" applyAlignment="1">
      <alignment vertical="center" wrapText="1"/>
    </xf>
    <xf numFmtId="49" fontId="11" fillId="5" borderId="12" xfId="0" applyNumberFormat="1" applyFont="1" applyFill="1" applyBorder="1" applyAlignment="1">
      <alignment vertical="center"/>
    </xf>
    <xf numFmtId="49" fontId="11" fillId="5" borderId="13" xfId="0" applyNumberFormat="1" applyFont="1" applyFill="1" applyBorder="1" applyAlignment="1">
      <alignment vertical="center"/>
    </xf>
    <xf numFmtId="0" fontId="5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top"/>
    </xf>
    <xf numFmtId="49" fontId="11" fillId="0" borderId="15" xfId="0" applyNumberFormat="1" applyFont="1" applyBorder="1" applyAlignment="1">
      <alignment vertical="center"/>
    </xf>
    <xf numFmtId="49" fontId="11" fillId="0" borderId="16" xfId="0" applyNumberFormat="1" applyFont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11" fillId="0" borderId="12" xfId="0" applyFont="1" applyBorder="1" applyAlignment="1">
      <alignment vertical="center" wrapText="1"/>
    </xf>
    <xf numFmtId="49" fontId="11" fillId="0" borderId="12" xfId="0" applyNumberFormat="1" applyFont="1" applyBorder="1" applyAlignment="1">
      <alignment vertical="center"/>
    </xf>
    <xf numFmtId="49" fontId="11" fillId="0" borderId="13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 wrapText="1"/>
    </xf>
    <xf numFmtId="0" fontId="18" fillId="0" borderId="0" xfId="9" applyFont="1"/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vertical="top"/>
    </xf>
    <xf numFmtId="0" fontId="18" fillId="0" borderId="0" xfId="0" applyFont="1"/>
    <xf numFmtId="0" fontId="20" fillId="0" borderId="0" xfId="0" applyFont="1" applyAlignment="1">
      <alignment vertical="top" wrapText="1"/>
    </xf>
    <xf numFmtId="0" fontId="25" fillId="0" borderId="0" xfId="0" applyFont="1"/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0" fontId="18" fillId="0" borderId="2" xfId="0" applyFont="1" applyBorder="1"/>
    <xf numFmtId="0" fontId="18" fillId="0" borderId="4" xfId="0" applyFont="1" applyBorder="1"/>
    <xf numFmtId="0" fontId="18" fillId="0" borderId="3" xfId="0" applyFont="1" applyBorder="1"/>
    <xf numFmtId="0" fontId="25" fillId="0" borderId="2" xfId="0" applyFont="1" applyBorder="1"/>
    <xf numFmtId="0" fontId="25" fillId="0" borderId="4" xfId="0" applyFont="1" applyBorder="1"/>
    <xf numFmtId="0" fontId="25" fillId="0" borderId="3" xfId="0" applyFont="1" applyBorder="1"/>
    <xf numFmtId="0" fontId="18" fillId="0" borderId="1" xfId="0" applyFont="1" applyBorder="1"/>
    <xf numFmtId="0" fontId="25" fillId="0" borderId="2" xfId="0" applyFont="1" applyBorder="1" applyAlignment="1">
      <alignment horizontal="right"/>
    </xf>
    <xf numFmtId="0" fontId="25" fillId="0" borderId="4" xfId="0" applyFont="1" applyBorder="1" applyAlignment="1">
      <alignment horizontal="right"/>
    </xf>
    <xf numFmtId="0" fontId="24" fillId="0" borderId="0" xfId="0" applyFont="1" applyAlignment="1">
      <alignment vertical="top" wrapText="1"/>
    </xf>
    <xf numFmtId="0" fontId="25" fillId="0" borderId="4" xfId="0" applyFont="1" applyBorder="1" applyAlignment="1">
      <alignment horizontal="center"/>
    </xf>
    <xf numFmtId="0" fontId="25" fillId="0" borderId="4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18" fillId="0" borderId="0" xfId="0" applyFont="1" applyAlignment="1">
      <alignment horizontal="left"/>
    </xf>
    <xf numFmtId="164" fontId="18" fillId="0" borderId="0" xfId="2" applyFont="1" applyBorder="1" applyAlignment="1">
      <alignment horizontal="right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5" fillId="0" borderId="1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44" fontId="20" fillId="0" borderId="0" xfId="0" applyNumberFormat="1" applyFont="1" applyAlignment="1">
      <alignment horizontal="left" vertical="top"/>
    </xf>
    <xf numFmtId="44" fontId="18" fillId="0" borderId="0" xfId="2" applyNumberFormat="1" applyFont="1" applyBorder="1" applyAlignment="1">
      <alignment horizontal="center"/>
    </xf>
    <xf numFmtId="0" fontId="19" fillId="0" borderId="0" xfId="0" applyFont="1" applyAlignment="1">
      <alignment horizontal="left" vertical="top"/>
    </xf>
    <xf numFmtId="0" fontId="25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0" fontId="25" fillId="0" borderId="4" xfId="3" applyFont="1" applyBorder="1" applyAlignment="1">
      <alignment horizontal="center"/>
    </xf>
    <xf numFmtId="0" fontId="25" fillId="0" borderId="4" xfId="3" applyFont="1" applyBorder="1" applyAlignment="1">
      <alignment horizontal="left"/>
    </xf>
    <xf numFmtId="0" fontId="18" fillId="0" borderId="4" xfId="3" applyFont="1" applyBorder="1" applyAlignment="1">
      <alignment horizontal="left"/>
    </xf>
    <xf numFmtId="0" fontId="25" fillId="0" borderId="4" xfId="3" applyFont="1" applyBorder="1" applyAlignment="1">
      <alignment horizontal="right"/>
    </xf>
    <xf numFmtId="164" fontId="20" fillId="0" borderId="0" xfId="0" applyNumberFormat="1" applyFont="1" applyAlignment="1">
      <alignment horizontal="left" vertical="top"/>
    </xf>
    <xf numFmtId="0" fontId="23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22" fillId="6" borderId="0" xfId="0" applyFont="1" applyFill="1" applyAlignment="1">
      <alignment horizontal="left" vertical="justify"/>
    </xf>
    <xf numFmtId="0" fontId="25" fillId="0" borderId="0" xfId="0" applyFont="1" applyAlignment="1">
      <alignment horizontal="right"/>
    </xf>
    <xf numFmtId="0" fontId="25" fillId="0" borderId="0" xfId="5" applyNumberFormat="1" applyFont="1" applyBorder="1" applyAlignment="1"/>
    <xf numFmtId="0" fontId="26" fillId="0" borderId="0" xfId="0" applyFont="1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justify"/>
    </xf>
    <xf numFmtId="3" fontId="20" fillId="0" borderId="0" xfId="7" applyNumberFormat="1" applyFont="1" applyAlignment="1">
      <alignment horizontal="right" vertical="center"/>
    </xf>
    <xf numFmtId="0" fontId="18" fillId="0" borderId="0" xfId="7" applyFont="1"/>
    <xf numFmtId="0" fontId="27" fillId="6" borderId="0" xfId="9" applyFont="1" applyFill="1" applyProtection="1">
      <protection locked="0"/>
    </xf>
    <xf numFmtId="0" fontId="18" fillId="6" borderId="0" xfId="9" applyFont="1" applyFill="1" applyProtection="1">
      <protection locked="0"/>
    </xf>
    <xf numFmtId="0" fontId="20" fillId="0" borderId="0" xfId="3" applyFont="1" applyAlignment="1">
      <alignment horizontal="left" vertical="top"/>
    </xf>
    <xf numFmtId="0" fontId="23" fillId="0" borderId="0" xfId="3" applyFont="1" applyAlignment="1">
      <alignment horizontal="left" vertical="top"/>
    </xf>
    <xf numFmtId="0" fontId="19" fillId="0" borderId="0" xfId="3" applyFont="1" applyAlignment="1">
      <alignment horizontal="left" vertical="top"/>
    </xf>
    <xf numFmtId="0" fontId="24" fillId="0" borderId="0" xfId="0" applyFont="1" applyAlignment="1">
      <alignment horizontal="left" vertical="top" wrapText="1"/>
    </xf>
    <xf numFmtId="0" fontId="24" fillId="0" borderId="0" xfId="3" applyFont="1" applyAlignment="1">
      <alignment horizontal="left" vertical="top"/>
    </xf>
    <xf numFmtId="8" fontId="20" fillId="0" borderId="0" xfId="3" applyNumberFormat="1" applyFont="1" applyAlignment="1">
      <alignment horizontal="left" vertical="top"/>
    </xf>
    <xf numFmtId="0" fontId="24" fillId="0" borderId="0" xfId="0" applyFont="1" applyAlignment="1">
      <alignment horizontal="left" vertical="justify"/>
    </xf>
    <xf numFmtId="0" fontId="21" fillId="0" borderId="0" xfId="0" applyFont="1" applyAlignment="1">
      <alignment horizontal="left" vertical="justify" wrapText="1"/>
    </xf>
    <xf numFmtId="0" fontId="20" fillId="6" borderId="0" xfId="0" applyFont="1" applyFill="1" applyAlignment="1">
      <alignment horizontal="left" vertical="top"/>
    </xf>
    <xf numFmtId="0" fontId="21" fillId="6" borderId="0" xfId="0" applyFont="1" applyFill="1" applyAlignment="1">
      <alignment horizontal="left" vertical="justify" wrapText="1"/>
    </xf>
    <xf numFmtId="0" fontId="24" fillId="6" borderId="0" xfId="0" applyFont="1" applyFill="1" applyAlignment="1">
      <alignment horizontal="left" vertical="top"/>
    </xf>
    <xf numFmtId="0" fontId="22" fillId="6" borderId="0" xfId="0" applyFont="1" applyFill="1" applyAlignment="1">
      <alignment horizontal="left" vertical="top"/>
    </xf>
    <xf numFmtId="0" fontId="28" fillId="0" borderId="0" xfId="0" applyFont="1" applyAlignment="1">
      <alignment horizontal="left" vertical="top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0" fillId="0" borderId="27" xfId="0" applyFont="1" applyBorder="1" applyAlignment="1">
      <alignment horizontal="left" vertical="top"/>
    </xf>
    <xf numFmtId="0" fontId="20" fillId="0" borderId="27" xfId="0" applyFont="1" applyBorder="1"/>
    <xf numFmtId="0" fontId="20" fillId="0" borderId="0" xfId="0" applyFont="1"/>
    <xf numFmtId="0" fontId="18" fillId="0" borderId="2" xfId="0" applyFont="1" applyBorder="1"/>
    <xf numFmtId="0" fontId="18" fillId="0" borderId="4" xfId="0" applyFont="1" applyBorder="1"/>
    <xf numFmtId="0" fontId="18" fillId="0" borderId="3" xfId="0" applyFont="1" applyBorder="1"/>
    <xf numFmtId="0" fontId="25" fillId="0" borderId="1" xfId="0" applyFont="1" applyBorder="1"/>
    <xf numFmtId="0" fontId="18" fillId="0" borderId="25" xfId="0" applyFont="1" applyBorder="1"/>
    <xf numFmtId="0" fontId="25" fillId="0" borderId="2" xfId="0" applyFont="1" applyBorder="1" applyAlignment="1"/>
    <xf numFmtId="0" fontId="25" fillId="0" borderId="4" xfId="0" applyFont="1" applyBorder="1" applyAlignment="1"/>
    <xf numFmtId="0" fontId="25" fillId="0" borderId="3" xfId="0" applyFont="1" applyBorder="1" applyAlignment="1"/>
    <xf numFmtId="164" fontId="20" fillId="0" borderId="0" xfId="2" applyFont="1" applyAlignment="1">
      <alignment horizontal="left" vertical="top"/>
    </xf>
    <xf numFmtId="0" fontId="18" fillId="0" borderId="1" xfId="0" applyFont="1" applyBorder="1"/>
    <xf numFmtId="0" fontId="18" fillId="0" borderId="4" xfId="0" applyFont="1" applyBorder="1"/>
    <xf numFmtId="166" fontId="20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center" vertical="justify"/>
    </xf>
    <xf numFmtId="0" fontId="20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164" fontId="18" fillId="0" borderId="2" xfId="2" applyFont="1" applyFill="1" applyBorder="1" applyAlignment="1">
      <alignment horizontal="center"/>
    </xf>
    <xf numFmtId="164" fontId="18" fillId="0" borderId="3" xfId="2" applyFont="1" applyFill="1" applyBorder="1" applyAlignment="1">
      <alignment horizontal="center"/>
    </xf>
    <xf numFmtId="0" fontId="18" fillId="0" borderId="2" xfId="0" applyFont="1" applyBorder="1" applyAlignment="1">
      <alignment horizontal="left" wrapText="1"/>
    </xf>
    <xf numFmtId="0" fontId="18" fillId="0" borderId="4" xfId="0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164" fontId="25" fillId="0" borderId="2" xfId="2" applyFont="1" applyFill="1" applyBorder="1" applyAlignment="1">
      <alignment horizontal="center"/>
    </xf>
    <xf numFmtId="164" fontId="25" fillId="0" borderId="3" xfId="2" applyFont="1" applyFill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2" xfId="0" applyFont="1" applyBorder="1" applyAlignment="1">
      <alignment horizontal="left" wrapText="1"/>
    </xf>
    <xf numFmtId="0" fontId="25" fillId="0" borderId="4" xfId="0" applyFont="1" applyBorder="1" applyAlignment="1">
      <alignment horizontal="left" wrapText="1"/>
    </xf>
    <xf numFmtId="0" fontId="25" fillId="0" borderId="3" xfId="0" applyFont="1" applyBorder="1" applyAlignment="1">
      <alignment horizontal="left" wrapText="1"/>
    </xf>
    <xf numFmtId="0" fontId="25" fillId="0" borderId="2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25" fillId="0" borderId="4" xfId="0" applyFont="1" applyBorder="1" applyAlignment="1">
      <alignment horizontal="center"/>
    </xf>
    <xf numFmtId="164" fontId="18" fillId="0" borderId="1" xfId="2" applyFont="1" applyBorder="1" applyAlignment="1">
      <alignment horizontal="right"/>
    </xf>
    <xf numFmtId="164" fontId="25" fillId="0" borderId="1" xfId="2" applyFont="1" applyBorder="1" applyAlignment="1">
      <alignment horizontal="right"/>
    </xf>
    <xf numFmtId="0" fontId="25" fillId="0" borderId="1" xfId="0" applyFont="1" applyBorder="1" applyAlignment="1">
      <alignment horizontal="center"/>
    </xf>
    <xf numFmtId="164" fontId="25" fillId="0" borderId="1" xfId="2" applyFont="1" applyFill="1" applyBorder="1" applyAlignment="1">
      <alignment horizontal="right"/>
    </xf>
    <xf numFmtId="164" fontId="18" fillId="0" borderId="1" xfId="2" applyFont="1" applyFill="1" applyBorder="1" applyAlignment="1">
      <alignment horizontal="right"/>
    </xf>
    <xf numFmtId="0" fontId="18" fillId="0" borderId="2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2" fillId="0" borderId="0" xfId="0" applyFont="1" applyAlignment="1">
      <alignment horizontal="left" vertical="justify" wrapText="1"/>
    </xf>
    <xf numFmtId="0" fontId="20" fillId="0" borderId="27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shrinkToFit="1"/>
    </xf>
    <xf numFmtId="0" fontId="21" fillId="0" borderId="0" xfId="0" applyFont="1" applyAlignment="1">
      <alignment horizontal="left" vertical="justify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165" fontId="18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horizontal="right"/>
    </xf>
    <xf numFmtId="0" fontId="23" fillId="0" borderId="0" xfId="0" applyFont="1" applyAlignment="1">
      <alignment horizontal="center" vertical="top"/>
    </xf>
    <xf numFmtId="0" fontId="21" fillId="0" borderId="0" xfId="0" applyFont="1" applyAlignment="1">
      <alignment horizontal="left" vertical="justify"/>
    </xf>
    <xf numFmtId="165" fontId="18" fillId="0" borderId="2" xfId="0" applyNumberFormat="1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3" xfId="0" applyFont="1" applyBorder="1" applyAlignment="1">
      <alignment horizontal="right"/>
    </xf>
    <xf numFmtId="0" fontId="23" fillId="0" borderId="29" xfId="0" applyFont="1" applyBorder="1" applyAlignment="1">
      <alignment horizontal="center" vertical="top" wrapText="1"/>
    </xf>
    <xf numFmtId="0" fontId="25" fillId="0" borderId="29" xfId="0" applyFont="1" applyBorder="1" applyAlignment="1">
      <alignment horizontal="center"/>
    </xf>
    <xf numFmtId="0" fontId="25" fillId="0" borderId="2" xfId="3" applyFont="1" applyBorder="1" applyAlignment="1">
      <alignment horizontal="center"/>
    </xf>
    <xf numFmtId="0" fontId="25" fillId="0" borderId="4" xfId="3" applyFont="1" applyBorder="1" applyAlignment="1">
      <alignment horizontal="center"/>
    </xf>
    <xf numFmtId="0" fontId="25" fillId="0" borderId="3" xfId="3" applyFont="1" applyBorder="1" applyAlignment="1">
      <alignment horizontal="center"/>
    </xf>
    <xf numFmtId="0" fontId="19" fillId="0" borderId="2" xfId="3" applyFont="1" applyBorder="1" applyAlignment="1">
      <alignment horizontal="center" vertical="top" wrapText="1"/>
    </xf>
    <xf numFmtId="0" fontId="19" fillId="0" borderId="4" xfId="3" applyFont="1" applyBorder="1" applyAlignment="1">
      <alignment horizontal="center" vertical="top" wrapText="1"/>
    </xf>
    <xf numFmtId="0" fontId="19" fillId="0" borderId="3" xfId="3" applyFont="1" applyBorder="1" applyAlignment="1">
      <alignment horizontal="center" vertical="top" wrapText="1"/>
    </xf>
    <xf numFmtId="0" fontId="19" fillId="0" borderId="0" xfId="0" applyFont="1" applyAlignment="1">
      <alignment horizontal="center" vertical="justify"/>
    </xf>
    <xf numFmtId="0" fontId="20" fillId="0" borderId="0" xfId="0" applyFont="1" applyAlignment="1">
      <alignment horizontal="left" vertical="top" wrapText="1"/>
    </xf>
    <xf numFmtId="0" fontId="22" fillId="4" borderId="0" xfId="0" applyFont="1" applyFill="1" applyAlignment="1">
      <alignment horizontal="left" vertical="justify" wrapText="1"/>
    </xf>
    <xf numFmtId="0" fontId="19" fillId="0" borderId="1" xfId="0" applyFont="1" applyBorder="1" applyAlignment="1">
      <alignment horizontal="center" vertical="top" wrapText="1"/>
    </xf>
    <xf numFmtId="0" fontId="20" fillId="4" borderId="0" xfId="0" applyFont="1" applyFill="1" applyAlignment="1">
      <alignment horizontal="left" vertical="top" wrapText="1"/>
    </xf>
    <xf numFmtId="0" fontId="24" fillId="0" borderId="24" xfId="3" applyFont="1" applyBorder="1" applyAlignment="1">
      <alignment horizontal="left" vertical="top" wrapText="1"/>
    </xf>
    <xf numFmtId="0" fontId="24" fillId="0" borderId="25" xfId="3" applyFont="1" applyBorder="1" applyAlignment="1">
      <alignment horizontal="left" vertical="top" wrapText="1"/>
    </xf>
    <xf numFmtId="0" fontId="24" fillId="0" borderId="26" xfId="3" applyFont="1" applyBorder="1" applyAlignment="1">
      <alignment horizontal="left" vertical="top" wrapText="1"/>
    </xf>
    <xf numFmtId="0" fontId="18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5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164" fontId="25" fillId="0" borderId="2" xfId="2" applyFont="1" applyBorder="1" applyAlignment="1">
      <alignment horizontal="right"/>
    </xf>
    <xf numFmtId="164" fontId="25" fillId="0" borderId="4" xfId="2" applyFont="1" applyBorder="1" applyAlignment="1">
      <alignment horizontal="right"/>
    </xf>
    <xf numFmtId="164" fontId="25" fillId="0" borderId="3" xfId="2" applyFont="1" applyBorder="1" applyAlignment="1">
      <alignment horizontal="right"/>
    </xf>
    <xf numFmtId="164" fontId="18" fillId="0" borderId="2" xfId="2" applyFont="1" applyBorder="1" applyAlignment="1">
      <alignment horizontal="right"/>
    </xf>
    <xf numFmtId="164" fontId="18" fillId="0" borderId="4" xfId="2" applyFont="1" applyBorder="1" applyAlignment="1">
      <alignment horizontal="right"/>
    </xf>
    <xf numFmtId="164" fontId="18" fillId="0" borderId="3" xfId="2" applyFont="1" applyBorder="1" applyAlignment="1">
      <alignment horizontal="right"/>
    </xf>
    <xf numFmtId="0" fontId="25" fillId="0" borderId="2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2" xfId="3" applyFont="1" applyBorder="1" applyAlignment="1">
      <alignment horizontal="right"/>
    </xf>
    <xf numFmtId="0" fontId="25" fillId="0" borderId="4" xfId="3" applyFont="1" applyBorder="1" applyAlignment="1">
      <alignment horizontal="right"/>
    </xf>
    <xf numFmtId="164" fontId="25" fillId="0" borderId="2" xfId="2" applyFont="1" applyFill="1" applyBorder="1" applyAlignment="1">
      <alignment horizontal="right"/>
    </xf>
    <xf numFmtId="164" fontId="25" fillId="0" borderId="4" xfId="2" applyFont="1" applyFill="1" applyBorder="1" applyAlignment="1">
      <alignment horizontal="right"/>
    </xf>
    <xf numFmtId="164" fontId="25" fillId="0" borderId="3" xfId="2" applyFont="1" applyFill="1" applyBorder="1" applyAlignment="1">
      <alignment horizontal="right"/>
    </xf>
    <xf numFmtId="0" fontId="25" fillId="0" borderId="2" xfId="3" applyFont="1" applyBorder="1" applyAlignment="1">
      <alignment horizontal="left"/>
    </xf>
    <xf numFmtId="0" fontId="25" fillId="0" borderId="4" xfId="3" applyFont="1" applyBorder="1" applyAlignment="1">
      <alignment horizontal="left"/>
    </xf>
    <xf numFmtId="164" fontId="25" fillId="0" borderId="2" xfId="2" applyFont="1" applyBorder="1" applyAlignment="1">
      <alignment horizontal="center"/>
    </xf>
    <xf numFmtId="164" fontId="25" fillId="0" borderId="4" xfId="2" applyFont="1" applyBorder="1" applyAlignment="1">
      <alignment horizontal="center"/>
    </xf>
    <xf numFmtId="164" fontId="25" fillId="0" borderId="3" xfId="2" applyFont="1" applyBorder="1" applyAlignment="1">
      <alignment horizontal="center"/>
    </xf>
    <xf numFmtId="164" fontId="25" fillId="0" borderId="2" xfId="2" applyFont="1" applyBorder="1" applyAlignment="1">
      <alignment horizontal="left"/>
    </xf>
    <xf numFmtId="164" fontId="25" fillId="0" borderId="4" xfId="2" applyFont="1" applyBorder="1" applyAlignment="1">
      <alignment horizontal="left"/>
    </xf>
    <xf numFmtId="164" fontId="25" fillId="0" borderId="3" xfId="2" applyFont="1" applyBorder="1" applyAlignment="1">
      <alignment horizontal="left"/>
    </xf>
    <xf numFmtId="0" fontId="18" fillId="0" borderId="2" xfId="3" applyFont="1" applyBorder="1" applyAlignment="1">
      <alignment horizontal="left"/>
    </xf>
    <xf numFmtId="0" fontId="18" fillId="0" borderId="4" xfId="3" applyFont="1" applyBorder="1" applyAlignment="1">
      <alignment horizontal="left"/>
    </xf>
    <xf numFmtId="0" fontId="25" fillId="0" borderId="1" xfId="3" applyFont="1" applyBorder="1" applyAlignment="1">
      <alignment horizontal="center"/>
    </xf>
    <xf numFmtId="0" fontId="25" fillId="0" borderId="28" xfId="0" applyFont="1" applyBorder="1" applyAlignment="1">
      <alignment horizontal="left"/>
    </xf>
    <xf numFmtId="44" fontId="18" fillId="0" borderId="2" xfId="2" applyNumberFormat="1" applyFont="1" applyBorder="1" applyAlignment="1">
      <alignment horizontal="center"/>
    </xf>
    <xf numFmtId="44" fontId="18" fillId="0" borderId="4" xfId="2" applyNumberFormat="1" applyFont="1" applyBorder="1" applyAlignment="1">
      <alignment horizontal="center"/>
    </xf>
    <xf numFmtId="44" fontId="18" fillId="0" borderId="3" xfId="2" applyNumberFormat="1" applyFont="1" applyBorder="1" applyAlignment="1">
      <alignment horizontal="center"/>
    </xf>
    <xf numFmtId="0" fontId="18" fillId="0" borderId="1" xfId="0" applyFont="1" applyBorder="1" applyAlignment="1">
      <alignment horizontal="left"/>
    </xf>
    <xf numFmtId="0" fontId="18" fillId="0" borderId="1" xfId="0" applyFont="1" applyBorder="1"/>
    <xf numFmtId="0" fontId="25" fillId="0" borderId="2" xfId="0" applyFont="1" applyBorder="1" applyAlignment="1">
      <alignment horizontal="right"/>
    </xf>
    <xf numFmtId="0" fontId="25" fillId="0" borderId="4" xfId="0" applyFont="1" applyBorder="1" applyAlignment="1">
      <alignment horizontal="right"/>
    </xf>
    <xf numFmtId="165" fontId="18" fillId="0" borderId="4" xfId="0" applyNumberFormat="1" applyFont="1" applyBorder="1" applyAlignment="1">
      <alignment horizontal="right"/>
    </xf>
    <xf numFmtId="165" fontId="18" fillId="0" borderId="3" xfId="0" applyNumberFormat="1" applyFont="1" applyBorder="1" applyAlignment="1">
      <alignment horizontal="right"/>
    </xf>
    <xf numFmtId="0" fontId="25" fillId="0" borderId="2" xfId="0" applyFont="1" applyBorder="1"/>
    <xf numFmtId="0" fontId="25" fillId="0" borderId="4" xfId="0" applyFont="1" applyBorder="1"/>
    <xf numFmtId="0" fontId="25" fillId="0" borderId="3" xfId="0" applyFont="1" applyBorder="1"/>
    <xf numFmtId="165" fontId="25" fillId="0" borderId="2" xfId="0" applyNumberFormat="1" applyFont="1" applyBorder="1" applyAlignment="1">
      <alignment horizontal="right"/>
    </xf>
    <xf numFmtId="165" fontId="25" fillId="0" borderId="4" xfId="0" applyNumberFormat="1" applyFont="1" applyBorder="1" applyAlignment="1">
      <alignment horizontal="right"/>
    </xf>
    <xf numFmtId="165" fontId="25" fillId="0" borderId="3" xfId="0" applyNumberFormat="1" applyFont="1" applyBorder="1" applyAlignment="1">
      <alignment horizontal="right"/>
    </xf>
    <xf numFmtId="164" fontId="18" fillId="0" borderId="24" xfId="2" applyFont="1" applyBorder="1" applyAlignment="1">
      <alignment horizontal="right" vertical="center"/>
    </xf>
    <xf numFmtId="164" fontId="18" fillId="0" borderId="25" xfId="2" applyFont="1" applyBorder="1" applyAlignment="1">
      <alignment horizontal="right" vertical="center"/>
    </xf>
    <xf numFmtId="164" fontId="18" fillId="0" borderId="26" xfId="2" applyFont="1" applyBorder="1" applyAlignment="1">
      <alignment horizontal="right" vertical="center"/>
    </xf>
    <xf numFmtId="164" fontId="18" fillId="0" borderId="2" xfId="2" applyFont="1" applyBorder="1" applyAlignment="1">
      <alignment horizontal="right" vertical="center"/>
    </xf>
    <xf numFmtId="164" fontId="18" fillId="0" borderId="4" xfId="2" applyFont="1" applyBorder="1" applyAlignment="1">
      <alignment horizontal="right" vertical="center"/>
    </xf>
    <xf numFmtId="164" fontId="18" fillId="0" borderId="3" xfId="2" applyFont="1" applyBorder="1" applyAlignment="1">
      <alignment horizontal="right" vertical="center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18" fillId="0" borderId="2" xfId="0" applyFont="1" applyBorder="1"/>
    <xf numFmtId="0" fontId="18" fillId="0" borderId="4" xfId="0" applyFont="1" applyBorder="1"/>
    <xf numFmtId="0" fontId="18" fillId="0" borderId="3" xfId="0" applyFont="1" applyBorder="1"/>
    <xf numFmtId="0" fontId="25" fillId="0" borderId="1" xfId="0" applyFont="1" applyBorder="1"/>
    <xf numFmtId="165" fontId="25" fillId="0" borderId="1" xfId="0" applyNumberFormat="1" applyFont="1" applyBorder="1" applyAlignment="1">
      <alignment horizontal="right"/>
    </xf>
    <xf numFmtId="0" fontId="25" fillId="0" borderId="1" xfId="0" applyFont="1" applyBorder="1" applyAlignment="1">
      <alignment horizontal="right"/>
    </xf>
    <xf numFmtId="0" fontId="23" fillId="0" borderId="2" xfId="3" applyFont="1" applyBorder="1" applyAlignment="1">
      <alignment horizontal="right" vertical="top" wrapText="1"/>
    </xf>
    <xf numFmtId="0" fontId="23" fillId="0" borderId="4" xfId="3" applyFont="1" applyBorder="1" applyAlignment="1">
      <alignment horizontal="right" vertical="top" wrapText="1"/>
    </xf>
    <xf numFmtId="0" fontId="23" fillId="0" borderId="3" xfId="3" applyFont="1" applyBorder="1" applyAlignment="1">
      <alignment horizontal="right" vertical="top" wrapText="1"/>
    </xf>
    <xf numFmtId="0" fontId="20" fillId="0" borderId="30" xfId="0" applyFont="1" applyBorder="1" applyAlignment="1">
      <alignment horizontal="center"/>
    </xf>
    <xf numFmtId="0" fontId="19" fillId="0" borderId="2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left" vertical="center"/>
    </xf>
    <xf numFmtId="0" fontId="11" fillId="5" borderId="18" xfId="0" applyFont="1" applyFill="1" applyBorder="1" applyAlignment="1">
      <alignment horizontal="left" vertical="center"/>
    </xf>
    <xf numFmtId="0" fontId="10" fillId="5" borderId="19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left" vertical="center"/>
    </xf>
    <xf numFmtId="0" fontId="10" fillId="0" borderId="1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23" xfId="0" applyFont="1" applyBorder="1" applyAlignment="1">
      <alignment horizontal="left" vertical="top" wrapText="1"/>
    </xf>
    <xf numFmtId="0" fontId="11" fillId="5" borderId="15" xfId="0" applyFont="1" applyFill="1" applyBorder="1" applyAlignment="1">
      <alignment horizontal="left" vertical="center" wrapText="1"/>
    </xf>
    <xf numFmtId="0" fontId="11" fillId="5" borderId="20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5" borderId="22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center" vertical="center"/>
    </xf>
  </cellXfs>
  <cellStyles count="13">
    <cellStyle name="Hipervínculo 2" xfId="1" xr:uid="{00000000-0005-0000-0000-000000000000}"/>
    <cellStyle name="Moneda" xfId="2" builtinId="4"/>
    <cellStyle name="Moneda 2" xfId="4" xr:uid="{00000000-0005-0000-0000-000002000000}"/>
    <cellStyle name="Moneda 3" xfId="5" xr:uid="{00000000-0005-0000-0000-000003000000}"/>
    <cellStyle name="Moneda 4" xfId="10" xr:uid="{D3A7DF6B-F29E-410B-BB0A-1002A28A4661}"/>
    <cellStyle name="Normal" xfId="0" builtinId="0"/>
    <cellStyle name="Normal 2" xfId="3" xr:uid="{00000000-0005-0000-0000-000005000000}"/>
    <cellStyle name="Normal 2 2" xfId="8" xr:uid="{00000000-0005-0000-0000-000006000000}"/>
    <cellStyle name="Normal 3" xfId="7" xr:uid="{00000000-0005-0000-0000-000007000000}"/>
    <cellStyle name="Normal 4" xfId="9" xr:uid="{00000000-0005-0000-0000-000008000000}"/>
    <cellStyle name="Normal 5" xfId="12" xr:uid="{AD15827B-A0A2-47F2-93BF-0C41941ABF04}"/>
    <cellStyle name="Porcentaje 2" xfId="6" xr:uid="{00000000-0005-0000-0000-000009000000}"/>
    <cellStyle name="Porcentaje 3" xfId="11" xr:uid="{10A3B1CD-BDA2-4808-83EB-0AAD19C8DE10}"/>
  </cellStyles>
  <dxfs count="0"/>
  <tableStyles count="0" defaultTableStyle="TableStyleMedium9" defaultPivotStyle="PivotStyleLight16"/>
  <colors>
    <mruColors>
      <color rgb="FFE5F3E6"/>
      <color rgb="FFBDE1C0"/>
      <color rgb="FF78C27F"/>
      <color rgb="FFF4FAF4"/>
      <color rgb="FF26A632"/>
      <color rgb="FF60A060"/>
      <color rgb="FF339933"/>
      <color rgb="FF48A4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95251</xdr:colOff>
      <xdr:row>0</xdr:row>
      <xdr:rowOff>0</xdr:rowOff>
    </xdr:from>
    <xdr:to>
      <xdr:col>3</xdr:col>
      <xdr:colOff>337039</xdr:colOff>
      <xdr:row>3</xdr:row>
      <xdr:rowOff>143607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6" y="0"/>
          <a:ext cx="603738" cy="600807"/>
        </a:xfrm>
        <a:prstGeom prst="rect">
          <a:avLst/>
        </a:prstGeom>
      </xdr:spPr>
    </xdr:pic>
    <xdr:clientData/>
  </xdr:twoCellAnchor>
  <xdr:twoCellAnchor editAs="oneCell">
    <xdr:from>
      <xdr:col>13</xdr:col>
      <xdr:colOff>183173</xdr:colOff>
      <xdr:row>0</xdr:row>
      <xdr:rowOff>0</xdr:rowOff>
    </xdr:from>
    <xdr:to>
      <xdr:col>14</xdr:col>
      <xdr:colOff>256442</xdr:colOff>
      <xdr:row>3</xdr:row>
      <xdr:rowOff>143607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4573" y="0"/>
          <a:ext cx="597143" cy="600807"/>
        </a:xfrm>
        <a:prstGeom prst="rect">
          <a:avLst/>
        </a:prstGeom>
      </xdr:spPr>
    </xdr:pic>
    <xdr:clientData/>
  </xdr:twoCellAnchor>
  <xdr:twoCellAnchor editAs="oneCell">
    <xdr:from>
      <xdr:col>2</xdr:col>
      <xdr:colOff>95251</xdr:colOff>
      <xdr:row>0</xdr:row>
      <xdr:rowOff>0</xdr:rowOff>
    </xdr:from>
    <xdr:to>
      <xdr:col>3</xdr:col>
      <xdr:colOff>337039</xdr:colOff>
      <xdr:row>3</xdr:row>
      <xdr:rowOff>143607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6" y="0"/>
          <a:ext cx="603738" cy="600807"/>
        </a:xfrm>
        <a:prstGeom prst="rect">
          <a:avLst/>
        </a:prstGeom>
      </xdr:spPr>
    </xdr:pic>
    <xdr:clientData/>
  </xdr:twoCellAnchor>
  <xdr:twoCellAnchor editAs="oneCell">
    <xdr:from>
      <xdr:col>13</xdr:col>
      <xdr:colOff>183173</xdr:colOff>
      <xdr:row>0</xdr:row>
      <xdr:rowOff>0</xdr:rowOff>
    </xdr:from>
    <xdr:to>
      <xdr:col>14</xdr:col>
      <xdr:colOff>256442</xdr:colOff>
      <xdr:row>3</xdr:row>
      <xdr:rowOff>143607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4573" y="0"/>
          <a:ext cx="597143" cy="600807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436</xdr:row>
      <xdr:rowOff>57150</xdr:rowOff>
    </xdr:from>
    <xdr:to>
      <xdr:col>14</xdr:col>
      <xdr:colOff>143768</xdr:colOff>
      <xdr:row>448</xdr:row>
      <xdr:rowOff>266700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1F40EB6-4DB1-42BB-9689-7499E468A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791"/>
        <a:stretch/>
      </xdr:blipFill>
      <xdr:spPr>
        <a:xfrm>
          <a:off x="752475" y="67332225"/>
          <a:ext cx="6401693" cy="36671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19049</xdr:colOff>
      <xdr:row>449</xdr:row>
      <xdr:rowOff>85725</xdr:rowOff>
    </xdr:from>
    <xdr:to>
      <xdr:col>14</xdr:col>
      <xdr:colOff>133349</xdr:colOff>
      <xdr:row>461</xdr:row>
      <xdr:rowOff>134035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ADC1F2B2-94F8-48C4-924A-C8C1ABE69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3424" y="71113650"/>
          <a:ext cx="6410325" cy="388688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461</xdr:row>
      <xdr:rowOff>133350</xdr:rowOff>
    </xdr:from>
    <xdr:to>
      <xdr:col>14</xdr:col>
      <xdr:colOff>85724</xdr:colOff>
      <xdr:row>465</xdr:row>
      <xdr:rowOff>38318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66B71148-113C-4B4B-AF92-0C294356AE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1840"/>
        <a:stretch/>
      </xdr:blipFill>
      <xdr:spPr>
        <a:xfrm>
          <a:off x="904875" y="74999850"/>
          <a:ext cx="6191249" cy="12384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246530</xdr:colOff>
      <xdr:row>0</xdr:row>
      <xdr:rowOff>148601</xdr:rowOff>
    </xdr:from>
    <xdr:to>
      <xdr:col>2</xdr:col>
      <xdr:colOff>100246</xdr:colOff>
      <xdr:row>2</xdr:row>
      <xdr:rowOff>154662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971" y="148601"/>
          <a:ext cx="951893" cy="454296"/>
        </a:xfrm>
        <a:prstGeom prst="rect">
          <a:avLst/>
        </a:prstGeom>
      </xdr:spPr>
    </xdr:pic>
    <xdr:clientData/>
  </xdr:twoCellAnchor>
  <xdr:twoCellAnchor editAs="oneCell">
    <xdr:from>
      <xdr:col>5</xdr:col>
      <xdr:colOff>1856755</xdr:colOff>
      <xdr:row>0</xdr:row>
      <xdr:rowOff>123265</xdr:rowOff>
    </xdr:from>
    <xdr:to>
      <xdr:col>5</xdr:col>
      <xdr:colOff>2626664</xdr:colOff>
      <xdr:row>2</xdr:row>
      <xdr:rowOff>153202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21226" y="123265"/>
          <a:ext cx="769909" cy="478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E9329-98AA-42C9-9404-3DFB04FDC996}">
  <dimension ref="A1:S596"/>
  <sheetViews>
    <sheetView tabSelected="1" topLeftCell="A565" zoomScaleNormal="100" workbookViewId="0">
      <selection activeCell="Q406" sqref="Q406"/>
    </sheetView>
  </sheetViews>
  <sheetFormatPr baseColWidth="10" defaultColWidth="9.33203125" defaultRowHeight="12" customHeight="1" x14ac:dyDescent="0.2"/>
  <cols>
    <col min="1" max="1" width="2" style="37" customWidth="1"/>
    <col min="2" max="2" width="4.1640625" style="37" customWidth="1"/>
    <col min="3" max="3" width="6.33203125" style="37" customWidth="1"/>
    <col min="4" max="5" width="9.1640625" style="37" customWidth="1"/>
    <col min="6" max="6" width="12.33203125" style="37" customWidth="1"/>
    <col min="7" max="7" width="14.83203125" style="37" customWidth="1"/>
    <col min="8" max="8" width="10.83203125" style="37" customWidth="1"/>
    <col min="9" max="12" width="9.1640625" style="37" customWidth="1"/>
    <col min="13" max="13" width="8" style="37" customWidth="1"/>
    <col min="14" max="14" width="9.1640625" style="37" customWidth="1"/>
    <col min="15" max="15" width="8.5" style="37" customWidth="1"/>
    <col min="16" max="17" width="15.6640625" style="37" bestFit="1" customWidth="1"/>
    <col min="18" max="16384" width="9.33203125" style="37"/>
  </cols>
  <sheetData>
    <row r="1" spans="1:16" ht="12" customHeight="1" x14ac:dyDescent="0.2">
      <c r="A1" s="235"/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6" ht="12" customHeight="1" x14ac:dyDescent="0.2">
      <c r="A2" s="36"/>
      <c r="B2" s="36"/>
      <c r="C2" s="36"/>
      <c r="D2" s="36"/>
      <c r="E2" s="128" t="s">
        <v>357</v>
      </c>
      <c r="F2" s="128"/>
      <c r="G2" s="128"/>
      <c r="H2" s="128"/>
      <c r="I2" s="128"/>
      <c r="J2" s="128"/>
      <c r="K2" s="128"/>
      <c r="L2" s="128"/>
      <c r="M2" s="128"/>
      <c r="N2" s="36"/>
      <c r="O2" s="36"/>
    </row>
    <row r="3" spans="1:16" ht="12" customHeight="1" x14ac:dyDescent="0.2">
      <c r="A3" s="36"/>
      <c r="B3" s="36"/>
      <c r="C3" s="36"/>
      <c r="D3" s="36"/>
      <c r="E3" s="128"/>
      <c r="F3" s="128"/>
      <c r="G3" s="128"/>
      <c r="H3" s="128"/>
      <c r="I3" s="128"/>
      <c r="J3" s="128"/>
      <c r="K3" s="128"/>
      <c r="L3" s="128"/>
      <c r="M3" s="128"/>
      <c r="N3" s="36"/>
      <c r="O3" s="36"/>
    </row>
    <row r="4" spans="1:16" ht="12" customHeight="1" x14ac:dyDescent="0.2">
      <c r="A4" s="36"/>
      <c r="B4" s="36"/>
      <c r="C4" s="36"/>
      <c r="D4" s="36"/>
      <c r="E4" s="128"/>
      <c r="F4" s="128"/>
      <c r="G4" s="128"/>
      <c r="H4" s="128"/>
      <c r="I4" s="128"/>
      <c r="J4" s="128"/>
      <c r="K4" s="128"/>
      <c r="L4" s="128"/>
      <c r="M4" s="128"/>
      <c r="N4" s="36"/>
      <c r="O4" s="36"/>
    </row>
    <row r="5" spans="1:16" ht="12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6" ht="12" customHeight="1" x14ac:dyDescent="0.2">
      <c r="A6" s="236" t="s">
        <v>394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ht="6.75" customHeight="1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6" ht="12" customHeight="1" x14ac:dyDescent="0.2">
      <c r="B8" s="39"/>
      <c r="C8" s="40"/>
      <c r="P8" s="37" t="s">
        <v>358</v>
      </c>
    </row>
    <row r="9" spans="1:16" ht="12" customHeight="1" x14ac:dyDescent="0.2">
      <c r="A9" s="163" t="s">
        <v>1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</row>
    <row r="10" spans="1:16" ht="12" customHeight="1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</row>
    <row r="11" spans="1:16" ht="12" customHeight="1" x14ac:dyDescent="0.2">
      <c r="B11" s="42"/>
      <c r="C11" s="42" t="s">
        <v>3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</row>
    <row r="12" spans="1:16" ht="12" customHeight="1" x14ac:dyDescent="0.2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</row>
    <row r="13" spans="1:16" ht="12" customHeight="1" x14ac:dyDescent="0.2">
      <c r="A13" s="42"/>
      <c r="B13" s="43" t="s">
        <v>0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</row>
    <row r="14" spans="1:16" ht="12" customHeight="1" x14ac:dyDescent="0.2">
      <c r="A14" s="42"/>
      <c r="B14" s="43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6" ht="12" customHeight="1" x14ac:dyDescent="0.2">
      <c r="A15" s="42"/>
      <c r="B15" s="44" t="s">
        <v>395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</row>
    <row r="16" spans="1:16" ht="12" customHeight="1" x14ac:dyDescent="0.2">
      <c r="A16" s="42"/>
      <c r="B16" s="44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 spans="1:15" ht="12" customHeight="1" x14ac:dyDescent="0.2">
      <c r="A17" s="42"/>
      <c r="B17" s="43" t="s">
        <v>253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1:15" ht="12" customHeight="1" x14ac:dyDescent="0.2">
      <c r="A18" s="42"/>
      <c r="B18" s="43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</row>
    <row r="19" spans="1:15" ht="12" customHeight="1" x14ac:dyDescent="0.2">
      <c r="A19" s="42"/>
      <c r="B19" s="45" t="s">
        <v>27</v>
      </c>
      <c r="C19" s="43" t="s">
        <v>4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1:15" ht="12" customHeight="1" x14ac:dyDescent="0.2">
      <c r="A20" s="42"/>
      <c r="B20" s="43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</row>
    <row r="21" spans="1:15" ht="12" customHeight="1" x14ac:dyDescent="0.2">
      <c r="A21" s="42"/>
      <c r="B21" s="45"/>
      <c r="C21" s="46" t="s">
        <v>396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</row>
    <row r="22" spans="1:15" ht="12" customHeight="1" x14ac:dyDescent="0.2">
      <c r="A22" s="42"/>
      <c r="B22" s="45"/>
      <c r="C22" s="46" t="s">
        <v>397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</row>
    <row r="23" spans="1:15" ht="12" customHeight="1" x14ac:dyDescent="0.2">
      <c r="A23" s="42"/>
      <c r="B23" s="43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</row>
    <row r="24" spans="1:15" ht="12" customHeight="1" x14ac:dyDescent="0.2">
      <c r="B24" s="45"/>
      <c r="C24" s="43" t="s">
        <v>132</v>
      </c>
    </row>
    <row r="25" spans="1:15" ht="12" customHeight="1" x14ac:dyDescent="0.2">
      <c r="C25" s="47" t="s">
        <v>398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</row>
    <row r="26" spans="1:15" ht="12" customHeight="1" x14ac:dyDescent="0.2">
      <c r="C26" s="47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ht="12" customHeight="1" x14ac:dyDescent="0.2">
      <c r="C27" s="49" t="s">
        <v>235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ht="12" customHeight="1" x14ac:dyDescent="0.2">
      <c r="C28" s="47" t="s">
        <v>399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</row>
    <row r="29" spans="1:15" ht="12" customHeight="1" x14ac:dyDescent="0.2"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</row>
    <row r="30" spans="1:15" ht="12" customHeight="1" x14ac:dyDescent="0.2">
      <c r="C30" s="48"/>
      <c r="D30" s="147" t="s">
        <v>28</v>
      </c>
      <c r="E30" s="147"/>
      <c r="F30" s="147"/>
      <c r="G30" s="147"/>
      <c r="H30" s="50"/>
      <c r="I30" s="147">
        <v>2025</v>
      </c>
      <c r="J30" s="147"/>
      <c r="K30" s="147"/>
      <c r="L30" s="147">
        <v>2024</v>
      </c>
      <c r="M30" s="147"/>
      <c r="N30" s="147"/>
    </row>
    <row r="31" spans="1:15" ht="12" customHeight="1" x14ac:dyDescent="0.2">
      <c r="C31" s="48"/>
      <c r="D31" s="240" t="s">
        <v>147</v>
      </c>
      <c r="E31" s="240"/>
      <c r="F31" s="240"/>
      <c r="G31" s="240"/>
      <c r="H31" s="51"/>
      <c r="I31" s="241">
        <f>+I32+I33+I34+I35</f>
        <v>21404.65</v>
      </c>
      <c r="J31" s="242"/>
      <c r="K31" s="242"/>
      <c r="L31" s="241">
        <f>+L32+L33+L34+L35</f>
        <v>21445</v>
      </c>
      <c r="M31" s="242"/>
      <c r="N31" s="242"/>
    </row>
    <row r="32" spans="1:15" ht="12" customHeight="1" x14ac:dyDescent="0.2">
      <c r="C32" s="48"/>
      <c r="D32" s="237" t="s">
        <v>137</v>
      </c>
      <c r="E32" s="238"/>
      <c r="F32" s="238"/>
      <c r="G32" s="239"/>
      <c r="H32" s="53"/>
      <c r="I32" s="165">
        <v>0</v>
      </c>
      <c r="J32" s="221"/>
      <c r="K32" s="222"/>
      <c r="L32" s="165">
        <v>40.35</v>
      </c>
      <c r="M32" s="221"/>
      <c r="N32" s="222"/>
    </row>
    <row r="33" spans="3:15" ht="12" customHeight="1" x14ac:dyDescent="0.2">
      <c r="C33" s="48"/>
      <c r="D33" s="237" t="s">
        <v>201</v>
      </c>
      <c r="E33" s="238"/>
      <c r="F33" s="238"/>
      <c r="G33" s="239"/>
      <c r="H33" s="53"/>
      <c r="I33" s="165">
        <v>4107.22</v>
      </c>
      <c r="J33" s="221"/>
      <c r="K33" s="222"/>
      <c r="L33" s="165">
        <v>4107.22</v>
      </c>
      <c r="M33" s="221"/>
      <c r="N33" s="222"/>
    </row>
    <row r="34" spans="3:15" ht="12" customHeight="1" x14ac:dyDescent="0.2">
      <c r="C34" s="48"/>
      <c r="D34" s="237" t="s">
        <v>202</v>
      </c>
      <c r="E34" s="238"/>
      <c r="F34" s="238"/>
      <c r="G34" s="239"/>
      <c r="H34" s="53"/>
      <c r="I34" s="165">
        <v>17297.43</v>
      </c>
      <c r="J34" s="221"/>
      <c r="K34" s="222"/>
      <c r="L34" s="165">
        <v>17297.43</v>
      </c>
      <c r="M34" s="221"/>
      <c r="N34" s="222"/>
    </row>
    <row r="35" spans="3:15" ht="12" customHeight="1" x14ac:dyDescent="0.2">
      <c r="C35" s="48"/>
      <c r="D35" s="150" t="s">
        <v>372</v>
      </c>
      <c r="E35" s="151"/>
      <c r="F35" s="151"/>
      <c r="G35" s="152"/>
      <c r="H35" s="123"/>
      <c r="I35" s="165">
        <v>0</v>
      </c>
      <c r="J35" s="221"/>
      <c r="K35" s="222"/>
      <c r="L35" s="165">
        <v>0</v>
      </c>
      <c r="M35" s="221"/>
      <c r="N35" s="222"/>
    </row>
    <row r="36" spans="3:15" ht="12" customHeight="1" x14ac:dyDescent="0.2">
      <c r="C36" s="48"/>
      <c r="D36" s="223" t="s">
        <v>134</v>
      </c>
      <c r="E36" s="224"/>
      <c r="F36" s="224"/>
      <c r="G36" s="225"/>
      <c r="H36" s="56"/>
      <c r="I36" s="226">
        <f>+I37+I38+I39+I40+I41+I42+I43+I44+I45+I46+I47+I48+I49+I50+I51+I52+I53+I54+I55+I56+I57+I58+I59</f>
        <v>16198.350000000144</v>
      </c>
      <c r="J36" s="227"/>
      <c r="K36" s="228"/>
      <c r="L36" s="226">
        <f>+L37+L38+L39+L40+L41+L42+L43+L44+L45+L46+L47+L48+L49+L50+L51+L52+L53+L54+L55+L56+L57+L58+L59</f>
        <v>43820.910000000142</v>
      </c>
      <c r="M36" s="227"/>
      <c r="N36" s="228"/>
      <c r="O36" s="124"/>
    </row>
    <row r="37" spans="3:15" ht="12" customHeight="1" x14ac:dyDescent="0.2">
      <c r="C37" s="48"/>
      <c r="D37" s="218" t="s">
        <v>203</v>
      </c>
      <c r="E37" s="218"/>
      <c r="F37" s="218"/>
      <c r="G37" s="218"/>
      <c r="H37" s="58"/>
      <c r="I37" s="161">
        <v>11546.35</v>
      </c>
      <c r="J37" s="162"/>
      <c r="K37" s="162"/>
      <c r="L37" s="161">
        <v>11546.35</v>
      </c>
      <c r="M37" s="162"/>
      <c r="N37" s="162"/>
    </row>
    <row r="38" spans="3:15" ht="12" customHeight="1" x14ac:dyDescent="0.2">
      <c r="C38" s="48"/>
      <c r="D38" s="218" t="s">
        <v>204</v>
      </c>
      <c r="E38" s="218"/>
      <c r="F38" s="218"/>
      <c r="G38" s="218"/>
      <c r="H38" s="58"/>
      <c r="I38" s="161">
        <v>8896.4</v>
      </c>
      <c r="J38" s="162"/>
      <c r="K38" s="162"/>
      <c r="L38" s="161">
        <v>8896.4</v>
      </c>
      <c r="M38" s="162"/>
      <c r="N38" s="162"/>
    </row>
    <row r="39" spans="3:15" ht="12" customHeight="1" x14ac:dyDescent="0.2">
      <c r="C39" s="48"/>
      <c r="D39" s="218" t="s">
        <v>205</v>
      </c>
      <c r="E39" s="218"/>
      <c r="F39" s="218"/>
      <c r="G39" s="218"/>
      <c r="H39" s="58"/>
      <c r="I39" s="161">
        <v>30891.39</v>
      </c>
      <c r="J39" s="162"/>
      <c r="K39" s="162"/>
      <c r="L39" s="161">
        <v>30891.39</v>
      </c>
      <c r="M39" s="162"/>
      <c r="N39" s="162"/>
    </row>
    <row r="40" spans="3:15" ht="12" customHeight="1" x14ac:dyDescent="0.2">
      <c r="C40" s="48"/>
      <c r="D40" s="218" t="s">
        <v>206</v>
      </c>
      <c r="E40" s="218"/>
      <c r="F40" s="218"/>
      <c r="G40" s="218"/>
      <c r="H40" s="58"/>
      <c r="I40" s="161">
        <v>-49081.05</v>
      </c>
      <c r="J40" s="162"/>
      <c r="K40" s="162"/>
      <c r="L40" s="161">
        <v>-49081.05</v>
      </c>
      <c r="M40" s="162"/>
      <c r="N40" s="162"/>
    </row>
    <row r="41" spans="3:15" ht="12" customHeight="1" x14ac:dyDescent="0.2">
      <c r="C41" s="48"/>
      <c r="D41" s="218" t="s">
        <v>207</v>
      </c>
      <c r="E41" s="218"/>
      <c r="F41" s="218"/>
      <c r="G41" s="218"/>
      <c r="H41" s="58"/>
      <c r="I41" s="161">
        <v>36987.879999999997</v>
      </c>
      <c r="J41" s="162"/>
      <c r="K41" s="162"/>
      <c r="L41" s="161">
        <v>36987.879999999997</v>
      </c>
      <c r="M41" s="162"/>
      <c r="N41" s="162"/>
    </row>
    <row r="42" spans="3:15" ht="12" customHeight="1" x14ac:dyDescent="0.2">
      <c r="C42" s="48"/>
      <c r="D42" s="218" t="s">
        <v>208</v>
      </c>
      <c r="E42" s="218"/>
      <c r="F42" s="218"/>
      <c r="G42" s="218"/>
      <c r="H42" s="58"/>
      <c r="I42" s="161">
        <v>94166.73</v>
      </c>
      <c r="J42" s="162"/>
      <c r="K42" s="162"/>
      <c r="L42" s="161">
        <v>94166.73</v>
      </c>
      <c r="M42" s="162"/>
      <c r="N42" s="162"/>
    </row>
    <row r="43" spans="3:15" ht="12" customHeight="1" x14ac:dyDescent="0.2">
      <c r="C43" s="48"/>
      <c r="D43" s="218" t="s">
        <v>209</v>
      </c>
      <c r="E43" s="218"/>
      <c r="F43" s="218"/>
      <c r="G43" s="218"/>
      <c r="H43" s="58"/>
      <c r="I43" s="161">
        <v>137992.31</v>
      </c>
      <c r="J43" s="162"/>
      <c r="K43" s="162"/>
      <c r="L43" s="161">
        <v>137992.31</v>
      </c>
      <c r="M43" s="162"/>
      <c r="N43" s="162"/>
    </row>
    <row r="44" spans="3:15" ht="12" customHeight="1" x14ac:dyDescent="0.2">
      <c r="C44" s="48"/>
      <c r="D44" s="218" t="s">
        <v>210</v>
      </c>
      <c r="E44" s="218"/>
      <c r="F44" s="218"/>
      <c r="G44" s="218"/>
      <c r="H44" s="58"/>
      <c r="I44" s="161">
        <v>87243.520000000004</v>
      </c>
      <c r="J44" s="162"/>
      <c r="K44" s="162"/>
      <c r="L44" s="161">
        <v>87243.520000000004</v>
      </c>
      <c r="M44" s="162"/>
      <c r="N44" s="162"/>
    </row>
    <row r="45" spans="3:15" ht="12" customHeight="1" x14ac:dyDescent="0.2">
      <c r="C45" s="48"/>
      <c r="D45" s="218" t="s">
        <v>211</v>
      </c>
      <c r="E45" s="218"/>
      <c r="F45" s="218"/>
      <c r="G45" s="218"/>
      <c r="H45" s="58"/>
      <c r="I45" s="161">
        <v>101748.28</v>
      </c>
      <c r="J45" s="162"/>
      <c r="K45" s="162"/>
      <c r="L45" s="161">
        <v>101748.28</v>
      </c>
      <c r="M45" s="162"/>
      <c r="N45" s="162"/>
    </row>
    <row r="46" spans="3:15" ht="12" customHeight="1" x14ac:dyDescent="0.2">
      <c r="C46" s="48"/>
      <c r="D46" s="218" t="s">
        <v>212</v>
      </c>
      <c r="E46" s="218"/>
      <c r="F46" s="218"/>
      <c r="G46" s="218"/>
      <c r="H46" s="58"/>
      <c r="I46" s="161">
        <v>73323.02</v>
      </c>
      <c r="J46" s="162"/>
      <c r="K46" s="162"/>
      <c r="L46" s="161">
        <v>73323.02</v>
      </c>
      <c r="M46" s="162"/>
      <c r="N46" s="162"/>
    </row>
    <row r="47" spans="3:15" ht="12" customHeight="1" x14ac:dyDescent="0.2">
      <c r="C47" s="48"/>
      <c r="D47" s="218" t="s">
        <v>213</v>
      </c>
      <c r="E47" s="218"/>
      <c r="F47" s="218"/>
      <c r="G47" s="218"/>
      <c r="H47" s="58"/>
      <c r="I47" s="161">
        <v>-24766.06</v>
      </c>
      <c r="J47" s="162"/>
      <c r="K47" s="162"/>
      <c r="L47" s="161">
        <v>-24766.06</v>
      </c>
      <c r="M47" s="162"/>
      <c r="N47" s="162"/>
    </row>
    <row r="48" spans="3:15" ht="12" customHeight="1" x14ac:dyDescent="0.2">
      <c r="C48" s="48"/>
      <c r="D48" s="218" t="s">
        <v>214</v>
      </c>
      <c r="E48" s="218"/>
      <c r="F48" s="218"/>
      <c r="G48" s="218"/>
      <c r="H48" s="58"/>
      <c r="I48" s="161">
        <v>49286.37</v>
      </c>
      <c r="J48" s="162"/>
      <c r="K48" s="162"/>
      <c r="L48" s="161">
        <v>49286.37</v>
      </c>
      <c r="M48" s="162"/>
      <c r="N48" s="162"/>
    </row>
    <row r="49" spans="1:15" ht="12" customHeight="1" x14ac:dyDescent="0.2">
      <c r="C49" s="48"/>
      <c r="D49" s="218" t="s">
        <v>215</v>
      </c>
      <c r="E49" s="218"/>
      <c r="F49" s="218"/>
      <c r="G49" s="218"/>
      <c r="H49" s="58"/>
      <c r="I49" s="161">
        <v>-147047.32</v>
      </c>
      <c r="J49" s="162"/>
      <c r="K49" s="162"/>
      <c r="L49" s="161">
        <v>-147047.32</v>
      </c>
      <c r="M49" s="162"/>
      <c r="N49" s="162"/>
    </row>
    <row r="50" spans="1:15" ht="12" customHeight="1" x14ac:dyDescent="0.2">
      <c r="C50" s="48"/>
      <c r="D50" s="218" t="s">
        <v>216</v>
      </c>
      <c r="E50" s="218"/>
      <c r="F50" s="218"/>
      <c r="G50" s="218"/>
      <c r="H50" s="58"/>
      <c r="I50" s="161">
        <v>27</v>
      </c>
      <c r="J50" s="162"/>
      <c r="K50" s="162"/>
      <c r="L50" s="161">
        <v>27</v>
      </c>
      <c r="M50" s="162"/>
      <c r="N50" s="162"/>
    </row>
    <row r="51" spans="1:15" ht="12" customHeight="1" x14ac:dyDescent="0.2">
      <c r="C51" s="48"/>
      <c r="D51" s="218" t="s">
        <v>217</v>
      </c>
      <c r="E51" s="218"/>
      <c r="F51" s="218"/>
      <c r="G51" s="218"/>
      <c r="H51" s="58"/>
      <c r="I51" s="161">
        <v>-410048.29</v>
      </c>
      <c r="J51" s="162"/>
      <c r="K51" s="162"/>
      <c r="L51" s="161">
        <v>-410048.29</v>
      </c>
      <c r="M51" s="162"/>
      <c r="N51" s="162"/>
    </row>
    <row r="52" spans="1:15" ht="12" customHeight="1" x14ac:dyDescent="0.2">
      <c r="C52" s="48"/>
      <c r="D52" s="218" t="s">
        <v>218</v>
      </c>
      <c r="E52" s="218"/>
      <c r="F52" s="218"/>
      <c r="G52" s="218"/>
      <c r="H52" s="58"/>
      <c r="I52" s="161">
        <v>-0.5</v>
      </c>
      <c r="J52" s="162"/>
      <c r="K52" s="162"/>
      <c r="L52" s="161">
        <v>-0.5</v>
      </c>
      <c r="M52" s="162"/>
      <c r="N52" s="162"/>
    </row>
    <row r="53" spans="1:15" ht="12" customHeight="1" x14ac:dyDescent="0.2">
      <c r="C53" s="48"/>
      <c r="D53" s="218" t="s">
        <v>219</v>
      </c>
      <c r="E53" s="218"/>
      <c r="F53" s="218"/>
      <c r="G53" s="218"/>
      <c r="H53" s="58"/>
      <c r="I53" s="161">
        <v>-3689.72</v>
      </c>
      <c r="J53" s="162"/>
      <c r="K53" s="162"/>
      <c r="L53" s="161">
        <v>-3689.72</v>
      </c>
      <c r="M53" s="162"/>
      <c r="N53" s="162"/>
    </row>
    <row r="54" spans="1:15" ht="12" customHeight="1" x14ac:dyDescent="0.2">
      <c r="C54" s="48"/>
      <c r="D54" s="218" t="s">
        <v>220</v>
      </c>
      <c r="E54" s="218"/>
      <c r="F54" s="218"/>
      <c r="G54" s="218"/>
      <c r="H54" s="58"/>
      <c r="I54" s="161">
        <v>1237.01</v>
      </c>
      <c r="J54" s="162"/>
      <c r="K54" s="162"/>
      <c r="L54" s="161">
        <v>46344.6</v>
      </c>
      <c r="M54" s="162"/>
      <c r="N54" s="162"/>
    </row>
    <row r="55" spans="1:15" ht="12" customHeight="1" x14ac:dyDescent="0.2">
      <c r="C55" s="48"/>
      <c r="D55" s="150" t="s">
        <v>373</v>
      </c>
      <c r="E55" s="151"/>
      <c r="F55" s="151"/>
      <c r="G55" s="152"/>
      <c r="H55" s="122"/>
      <c r="I55" s="165">
        <v>17485.03</v>
      </c>
      <c r="J55" s="221"/>
      <c r="K55" s="222"/>
      <c r="L55" s="165">
        <v>0</v>
      </c>
      <c r="M55" s="221"/>
      <c r="N55" s="222"/>
    </row>
    <row r="56" spans="1:15" ht="12" customHeight="1" x14ac:dyDescent="0.2">
      <c r="C56" s="48"/>
      <c r="D56" s="218" t="s">
        <v>135</v>
      </c>
      <c r="E56" s="218"/>
      <c r="F56" s="218"/>
      <c r="G56" s="218"/>
      <c r="H56" s="58"/>
      <c r="I56" s="161">
        <v>0</v>
      </c>
      <c r="J56" s="162"/>
      <c r="K56" s="162"/>
      <c r="L56" s="161">
        <v>0</v>
      </c>
      <c r="M56" s="162"/>
      <c r="N56" s="162"/>
    </row>
    <row r="57" spans="1:15" ht="12" customHeight="1" x14ac:dyDescent="0.2">
      <c r="C57" s="48"/>
      <c r="D57" s="218" t="s">
        <v>136</v>
      </c>
      <c r="E57" s="218"/>
      <c r="F57" s="218"/>
      <c r="G57" s="218"/>
      <c r="H57" s="58"/>
      <c r="I57" s="161">
        <v>0</v>
      </c>
      <c r="J57" s="162"/>
      <c r="K57" s="162"/>
      <c r="L57" s="161">
        <v>0</v>
      </c>
      <c r="M57" s="162"/>
      <c r="N57" s="162"/>
    </row>
    <row r="58" spans="1:15" ht="12" customHeight="1" x14ac:dyDescent="0.2">
      <c r="C58" s="48"/>
      <c r="D58" s="218" t="s">
        <v>148</v>
      </c>
      <c r="E58" s="218"/>
      <c r="F58" s="218"/>
      <c r="G58" s="218"/>
      <c r="H58" s="58"/>
      <c r="I58" s="161">
        <v>0</v>
      </c>
      <c r="J58" s="162"/>
      <c r="K58" s="162"/>
      <c r="L58" s="161">
        <v>0</v>
      </c>
      <c r="M58" s="162"/>
      <c r="N58" s="162"/>
    </row>
    <row r="59" spans="1:15" ht="12" customHeight="1" x14ac:dyDescent="0.2">
      <c r="C59" s="48"/>
      <c r="D59" s="218" t="s">
        <v>149</v>
      </c>
      <c r="E59" s="218"/>
      <c r="F59" s="218"/>
      <c r="G59" s="218"/>
      <c r="H59" s="58"/>
      <c r="I59" s="161">
        <v>0</v>
      </c>
      <c r="J59" s="162"/>
      <c r="K59" s="162"/>
      <c r="L59" s="161">
        <v>0</v>
      </c>
      <c r="M59" s="162"/>
      <c r="N59" s="162"/>
    </row>
    <row r="60" spans="1:15" ht="12" customHeight="1" x14ac:dyDescent="0.2">
      <c r="C60" s="48"/>
      <c r="D60" s="219" t="s">
        <v>30</v>
      </c>
      <c r="E60" s="220"/>
      <c r="F60" s="220"/>
      <c r="G60" s="220"/>
      <c r="H60" s="60"/>
      <c r="I60" s="199">
        <f>+I31+I36</f>
        <v>37603.000000000146</v>
      </c>
      <c r="J60" s="200"/>
      <c r="K60" s="201"/>
      <c r="L60" s="199">
        <f>+L31+L36</f>
        <v>65265.910000000142</v>
      </c>
      <c r="M60" s="200"/>
      <c r="N60" s="201"/>
    </row>
    <row r="61" spans="1:15" ht="12" customHeight="1" x14ac:dyDescent="0.2"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</row>
    <row r="62" spans="1:15" ht="12" customHeight="1" x14ac:dyDescent="0.2">
      <c r="A62" s="43"/>
      <c r="B62" s="45" t="s">
        <v>27</v>
      </c>
      <c r="C62" s="43" t="s">
        <v>254</v>
      </c>
    </row>
    <row r="63" spans="1:15" ht="12" customHeight="1" x14ac:dyDescent="0.2">
      <c r="A63" s="43"/>
      <c r="B63" s="45"/>
      <c r="C63" s="43"/>
    </row>
    <row r="64" spans="1:15" ht="12" customHeight="1" x14ac:dyDescent="0.2">
      <c r="A64" s="43"/>
      <c r="B64" s="45"/>
      <c r="C64" s="44" t="s">
        <v>364</v>
      </c>
    </row>
    <row r="65" spans="1:15" ht="12" customHeight="1" x14ac:dyDescent="0.2">
      <c r="A65" s="43"/>
      <c r="B65" s="45"/>
      <c r="C65" s="44" t="s">
        <v>400</v>
      </c>
    </row>
    <row r="66" spans="1:15" ht="12" customHeight="1" x14ac:dyDescent="0.2">
      <c r="A66" s="43"/>
      <c r="B66" s="45"/>
      <c r="C66" s="44"/>
    </row>
    <row r="67" spans="1:15" ht="12" customHeight="1" x14ac:dyDescent="0.2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</row>
    <row r="68" spans="1:15" ht="12" customHeight="1" x14ac:dyDescent="0.2">
      <c r="A68" s="61"/>
      <c r="B68" s="61"/>
      <c r="C68" s="136" t="s">
        <v>28</v>
      </c>
      <c r="D68" s="144"/>
      <c r="E68" s="144"/>
      <c r="F68" s="144"/>
      <c r="G68" s="144"/>
      <c r="H68" s="62"/>
      <c r="I68" s="136">
        <v>2025</v>
      </c>
      <c r="J68" s="144"/>
      <c r="K68" s="137"/>
      <c r="L68" s="136">
        <v>2024</v>
      </c>
      <c r="M68" s="144"/>
      <c r="N68" s="137"/>
    </row>
    <row r="69" spans="1:15" ht="12" customHeight="1" x14ac:dyDescent="0.2">
      <c r="A69" s="61"/>
      <c r="B69" s="61"/>
      <c r="C69" s="55" t="s">
        <v>175</v>
      </c>
      <c r="D69" s="56"/>
      <c r="E69" s="56"/>
      <c r="F69" s="56"/>
      <c r="G69" s="56"/>
      <c r="H69" s="63"/>
      <c r="I69" s="188">
        <f>+I70+I71+I72</f>
        <v>2535604.0900000003</v>
      </c>
      <c r="J69" s="189"/>
      <c r="K69" s="190"/>
      <c r="L69" s="188">
        <f>+L70+L71+L72</f>
        <v>3013070.43</v>
      </c>
      <c r="M69" s="189"/>
      <c r="N69" s="190"/>
    </row>
    <row r="70" spans="1:15" ht="12" customHeight="1" x14ac:dyDescent="0.2">
      <c r="A70" s="61"/>
      <c r="B70" s="61"/>
      <c r="C70" s="52" t="s">
        <v>221</v>
      </c>
      <c r="D70" s="53"/>
      <c r="E70" s="53"/>
      <c r="F70" s="53"/>
      <c r="G70" s="53"/>
      <c r="H70" s="64"/>
      <c r="I70" s="191">
        <v>1683048.75</v>
      </c>
      <c r="J70" s="192"/>
      <c r="K70" s="193"/>
      <c r="L70" s="191">
        <v>2276363.67</v>
      </c>
      <c r="M70" s="192"/>
      <c r="N70" s="193"/>
    </row>
    <row r="71" spans="1:15" ht="12" customHeight="1" x14ac:dyDescent="0.2">
      <c r="A71" s="61"/>
      <c r="B71" s="61"/>
      <c r="C71" s="217" t="s">
        <v>222</v>
      </c>
      <c r="D71" s="217"/>
      <c r="E71" s="217"/>
      <c r="F71" s="217"/>
      <c r="G71" s="217"/>
      <c r="H71" s="65"/>
      <c r="I71" s="145">
        <v>852555.64</v>
      </c>
      <c r="J71" s="145"/>
      <c r="K71" s="145"/>
      <c r="L71" s="145">
        <v>736707.06</v>
      </c>
      <c r="M71" s="145"/>
      <c r="N71" s="145"/>
    </row>
    <row r="72" spans="1:15" ht="12" customHeight="1" x14ac:dyDescent="0.2">
      <c r="A72" s="61"/>
      <c r="B72" s="61"/>
      <c r="C72" s="217" t="s">
        <v>223</v>
      </c>
      <c r="D72" s="217"/>
      <c r="E72" s="217"/>
      <c r="F72" s="217"/>
      <c r="G72" s="217"/>
      <c r="H72" s="65"/>
      <c r="I72" s="145">
        <v>-0.3</v>
      </c>
      <c r="J72" s="145"/>
      <c r="K72" s="145"/>
      <c r="L72" s="145">
        <v>-0.3</v>
      </c>
      <c r="M72" s="145"/>
      <c r="N72" s="145"/>
    </row>
    <row r="73" spans="1:15" ht="12" customHeight="1" x14ac:dyDescent="0.2">
      <c r="A73" s="61"/>
      <c r="B73" s="61"/>
      <c r="C73" s="66"/>
      <c r="D73" s="66"/>
      <c r="E73" s="66"/>
      <c r="F73" s="66"/>
      <c r="G73" s="66"/>
      <c r="H73" s="66"/>
      <c r="I73" s="67"/>
      <c r="J73" s="67"/>
      <c r="K73" s="67"/>
      <c r="L73" s="67"/>
      <c r="M73" s="67"/>
      <c r="N73" s="67"/>
    </row>
    <row r="74" spans="1:15" ht="12" customHeight="1" x14ac:dyDescent="0.2">
      <c r="A74" s="61"/>
      <c r="B74" s="68" t="s">
        <v>27</v>
      </c>
      <c r="C74" s="69" t="s">
        <v>354</v>
      </c>
      <c r="D74" s="69"/>
      <c r="E74" s="69"/>
      <c r="F74" s="69"/>
      <c r="G74" s="66"/>
      <c r="H74" s="66"/>
      <c r="I74" s="67"/>
      <c r="J74" s="67"/>
      <c r="K74" s="67"/>
      <c r="L74" s="67"/>
      <c r="M74" s="67"/>
      <c r="N74" s="67"/>
    </row>
    <row r="75" spans="1:15" ht="12" customHeight="1" x14ac:dyDescent="0.2">
      <c r="A75" s="61"/>
      <c r="B75" s="61"/>
      <c r="C75" s="66"/>
      <c r="D75" s="66"/>
      <c r="E75" s="66"/>
      <c r="F75" s="66"/>
      <c r="G75" s="66"/>
      <c r="H75" s="66"/>
      <c r="I75" s="67"/>
      <c r="J75" s="67"/>
      <c r="K75" s="67"/>
      <c r="L75" s="67"/>
      <c r="M75" s="67"/>
      <c r="N75" s="67"/>
    </row>
    <row r="76" spans="1:15" ht="12" customHeight="1" x14ac:dyDescent="0.2">
      <c r="A76" s="61"/>
      <c r="B76" s="61"/>
      <c r="C76" s="55" t="s">
        <v>176</v>
      </c>
      <c r="D76" s="56"/>
      <c r="E76" s="56"/>
      <c r="F76" s="56"/>
      <c r="G76" s="57"/>
      <c r="H76" s="70"/>
      <c r="I76" s="146">
        <f>+I77+I78</f>
        <v>28074.89</v>
      </c>
      <c r="J76" s="146"/>
      <c r="K76" s="146"/>
      <c r="L76" s="146">
        <f>+L77+L78</f>
        <v>25274.89</v>
      </c>
      <c r="M76" s="146"/>
      <c r="N76" s="146"/>
    </row>
    <row r="77" spans="1:15" ht="12" customHeight="1" x14ac:dyDescent="0.2">
      <c r="A77" s="61"/>
      <c r="B77" s="61"/>
      <c r="C77" s="71" t="s">
        <v>236</v>
      </c>
      <c r="D77" s="63"/>
      <c r="E77" s="63"/>
      <c r="F77" s="63"/>
      <c r="G77" s="63"/>
      <c r="H77" s="63"/>
      <c r="I77" s="214">
        <v>20111.509999999998</v>
      </c>
      <c r="J77" s="215"/>
      <c r="K77" s="216"/>
      <c r="L77" s="214">
        <v>17311.509999999998</v>
      </c>
      <c r="M77" s="215"/>
      <c r="N77" s="216"/>
    </row>
    <row r="78" spans="1:15" ht="12" customHeight="1" x14ac:dyDescent="0.2">
      <c r="A78" s="61"/>
      <c r="B78" s="61"/>
      <c r="C78" s="150" t="s">
        <v>237</v>
      </c>
      <c r="D78" s="151"/>
      <c r="E78" s="151"/>
      <c r="F78" s="151"/>
      <c r="G78" s="151"/>
      <c r="H78" s="64"/>
      <c r="I78" s="191">
        <v>7963.38</v>
      </c>
      <c r="J78" s="192"/>
      <c r="K78" s="193"/>
      <c r="L78" s="191">
        <v>7963.38</v>
      </c>
      <c r="M78" s="192"/>
      <c r="N78" s="193"/>
    </row>
    <row r="80" spans="1:15" ht="12" customHeight="1" x14ac:dyDescent="0.2">
      <c r="B80" s="68" t="s">
        <v>27</v>
      </c>
      <c r="C80" s="69" t="s">
        <v>255</v>
      </c>
      <c r="D80" s="69"/>
      <c r="E80" s="69"/>
      <c r="F80" s="69"/>
      <c r="G80" s="66"/>
    </row>
    <row r="82" spans="3:16" ht="12" customHeight="1" x14ac:dyDescent="0.2">
      <c r="C82" s="136" t="s">
        <v>255</v>
      </c>
      <c r="D82" s="144"/>
      <c r="E82" s="144"/>
      <c r="F82" s="144"/>
      <c r="G82" s="144"/>
      <c r="H82" s="137"/>
      <c r="I82" s="146">
        <v>6</v>
      </c>
      <c r="J82" s="146"/>
      <c r="K82" s="146"/>
      <c r="L82" s="145">
        <v>6</v>
      </c>
      <c r="M82" s="145"/>
      <c r="N82" s="145"/>
    </row>
    <row r="83" spans="3:16" ht="12" customHeight="1" x14ac:dyDescent="0.2">
      <c r="C83" s="150" t="s">
        <v>256</v>
      </c>
      <c r="D83" s="151"/>
      <c r="E83" s="151"/>
      <c r="F83" s="151"/>
      <c r="G83" s="151"/>
      <c r="H83" s="152"/>
      <c r="I83" s="214">
        <v>6</v>
      </c>
      <c r="J83" s="215"/>
      <c r="K83" s="216"/>
      <c r="L83" s="145">
        <v>6</v>
      </c>
      <c r="M83" s="145"/>
      <c r="N83" s="145"/>
      <c r="P83" s="72"/>
    </row>
    <row r="84" spans="3:16" ht="12" customHeight="1" x14ac:dyDescent="0.2">
      <c r="C84" s="66"/>
      <c r="D84" s="66"/>
      <c r="E84" s="66"/>
      <c r="F84" s="66"/>
      <c r="G84" s="66"/>
      <c r="H84" s="66"/>
      <c r="I84" s="73"/>
      <c r="J84" s="73"/>
      <c r="K84" s="73"/>
      <c r="L84" s="67"/>
      <c r="M84" s="67"/>
      <c r="N84" s="67"/>
      <c r="P84" s="72"/>
    </row>
    <row r="85" spans="3:16" ht="12" customHeight="1" x14ac:dyDescent="0.2">
      <c r="C85" s="69" t="s">
        <v>258</v>
      </c>
      <c r="D85" s="66"/>
      <c r="E85" s="66"/>
      <c r="F85" s="66"/>
      <c r="G85" s="66"/>
      <c r="H85" s="66"/>
      <c r="I85" s="73"/>
      <c r="J85" s="73"/>
      <c r="K85" s="73"/>
      <c r="L85" s="67"/>
      <c r="M85" s="67"/>
      <c r="N85" s="67"/>
      <c r="P85" s="72"/>
    </row>
    <row r="86" spans="3:16" ht="12" customHeight="1" x14ac:dyDescent="0.2">
      <c r="C86" s="66" t="s">
        <v>355</v>
      </c>
      <c r="D86" s="66"/>
      <c r="E86" s="66"/>
      <c r="F86" s="66"/>
      <c r="G86" s="66"/>
      <c r="H86" s="66"/>
      <c r="I86" s="73"/>
      <c r="J86" s="73"/>
      <c r="K86" s="73"/>
      <c r="L86" s="67"/>
      <c r="M86" s="67"/>
      <c r="N86" s="67"/>
      <c r="P86" s="72"/>
    </row>
    <row r="87" spans="3:16" ht="12" customHeight="1" x14ac:dyDescent="0.2">
      <c r="C87" s="66"/>
      <c r="D87" s="66"/>
      <c r="E87" s="66"/>
      <c r="F87" s="66"/>
      <c r="G87" s="66"/>
      <c r="H87" s="66"/>
      <c r="I87" s="73"/>
      <c r="J87" s="73"/>
      <c r="K87" s="73"/>
      <c r="L87" s="67"/>
      <c r="M87" s="67"/>
      <c r="N87" s="67"/>
      <c r="P87" s="72"/>
    </row>
    <row r="88" spans="3:16" ht="12" customHeight="1" x14ac:dyDescent="0.2">
      <c r="C88" s="69" t="s">
        <v>260</v>
      </c>
      <c r="D88" s="66"/>
      <c r="E88" s="66"/>
      <c r="F88" s="66"/>
      <c r="G88" s="66"/>
      <c r="H88" s="66"/>
      <c r="I88" s="73"/>
      <c r="J88" s="73"/>
      <c r="K88" s="73"/>
      <c r="L88" s="67"/>
      <c r="M88" s="67"/>
      <c r="N88" s="67"/>
      <c r="P88" s="72"/>
    </row>
    <row r="89" spans="3:16" ht="12" customHeight="1" x14ac:dyDescent="0.2">
      <c r="C89" s="66" t="s">
        <v>355</v>
      </c>
      <c r="D89" s="66"/>
      <c r="E89" s="66"/>
      <c r="F89" s="66"/>
      <c r="G89" s="66"/>
      <c r="H89" s="66"/>
      <c r="I89" s="73"/>
      <c r="J89" s="73"/>
      <c r="K89" s="73"/>
      <c r="L89" s="67"/>
      <c r="M89" s="67"/>
      <c r="N89" s="67"/>
      <c r="P89" s="72"/>
    </row>
    <row r="90" spans="3:16" ht="12" customHeight="1" x14ac:dyDescent="0.2">
      <c r="C90" s="66"/>
      <c r="D90" s="66"/>
      <c r="E90" s="66"/>
      <c r="F90" s="66"/>
      <c r="G90" s="66"/>
      <c r="H90" s="66"/>
      <c r="I90" s="73"/>
      <c r="J90" s="73"/>
      <c r="K90" s="73"/>
      <c r="L90" s="67"/>
      <c r="M90" s="67"/>
      <c r="N90" s="67"/>
      <c r="P90" s="72"/>
    </row>
    <row r="91" spans="3:16" ht="12" customHeight="1" x14ac:dyDescent="0.2">
      <c r="C91" s="69" t="s">
        <v>266</v>
      </c>
      <c r="D91" s="66"/>
      <c r="E91" s="66"/>
      <c r="F91" s="66"/>
      <c r="G91" s="66"/>
      <c r="H91" s="66"/>
      <c r="I91" s="73"/>
      <c r="J91" s="73"/>
      <c r="K91" s="73"/>
      <c r="L91" s="67"/>
      <c r="M91" s="67"/>
      <c r="N91" s="67"/>
      <c r="P91" s="72"/>
    </row>
    <row r="92" spans="3:16" ht="12" customHeight="1" x14ac:dyDescent="0.2">
      <c r="C92" s="66" t="s">
        <v>355</v>
      </c>
      <c r="D92" s="66"/>
      <c r="E92" s="66"/>
      <c r="F92" s="66"/>
      <c r="G92" s="66"/>
      <c r="H92" s="66"/>
      <c r="I92" s="73"/>
      <c r="J92" s="73"/>
      <c r="K92" s="73"/>
      <c r="L92" s="67"/>
      <c r="M92" s="67"/>
      <c r="N92" s="67"/>
      <c r="P92" s="72"/>
    </row>
    <row r="93" spans="3:16" ht="12" customHeight="1" x14ac:dyDescent="0.2">
      <c r="P93" s="72"/>
    </row>
    <row r="94" spans="3:16" ht="12" customHeight="1" x14ac:dyDescent="0.2">
      <c r="C94" s="74" t="s">
        <v>257</v>
      </c>
    </row>
    <row r="95" spans="3:16" ht="12" customHeight="1" x14ac:dyDescent="0.2">
      <c r="C95" s="74"/>
    </row>
    <row r="96" spans="3:16" ht="12" customHeight="1" x14ac:dyDescent="0.2">
      <c r="C96" s="47" t="s">
        <v>401</v>
      </c>
    </row>
    <row r="98" spans="3:16" ht="12" customHeight="1" x14ac:dyDescent="0.2">
      <c r="C98" s="75" t="s">
        <v>32</v>
      </c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</row>
    <row r="99" spans="3:16" ht="12" customHeight="1" x14ac:dyDescent="0.2">
      <c r="C99" s="75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</row>
    <row r="100" spans="3:16" ht="12" customHeight="1" x14ac:dyDescent="0.2">
      <c r="D100" s="136" t="s">
        <v>28</v>
      </c>
      <c r="E100" s="144"/>
      <c r="F100" s="144"/>
      <c r="G100" s="144"/>
      <c r="H100" s="137"/>
      <c r="I100" s="147">
        <v>2025</v>
      </c>
      <c r="J100" s="147"/>
      <c r="K100" s="147"/>
      <c r="L100" s="147">
        <v>2024</v>
      </c>
      <c r="M100" s="147"/>
      <c r="N100" s="147"/>
    </row>
    <row r="101" spans="3:16" ht="12" customHeight="1" x14ac:dyDescent="0.2">
      <c r="D101" s="150" t="s">
        <v>138</v>
      </c>
      <c r="E101" s="151"/>
      <c r="F101" s="151"/>
      <c r="G101" s="151"/>
      <c r="H101" s="152"/>
      <c r="I101" s="145">
        <v>140002</v>
      </c>
      <c r="J101" s="145"/>
      <c r="K101" s="145"/>
      <c r="L101" s="145">
        <v>140002</v>
      </c>
      <c r="M101" s="145"/>
      <c r="N101" s="145"/>
    </row>
    <row r="102" spans="3:16" ht="12" customHeight="1" x14ac:dyDescent="0.2">
      <c r="D102" s="150" t="s">
        <v>348</v>
      </c>
      <c r="E102" s="151"/>
      <c r="F102" s="151"/>
      <c r="G102" s="151"/>
      <c r="H102" s="152"/>
      <c r="I102" s="145">
        <v>23</v>
      </c>
      <c r="J102" s="145"/>
      <c r="K102" s="145"/>
      <c r="L102" s="145">
        <v>23</v>
      </c>
      <c r="M102" s="145"/>
      <c r="N102" s="145"/>
    </row>
    <row r="103" spans="3:16" ht="12" customHeight="1" x14ac:dyDescent="0.2">
      <c r="D103" s="136" t="s">
        <v>179</v>
      </c>
      <c r="E103" s="144"/>
      <c r="F103" s="144"/>
      <c r="G103" s="144"/>
      <c r="H103" s="137"/>
      <c r="I103" s="188">
        <f>SUM(I101:K102)</f>
        <v>140025</v>
      </c>
      <c r="J103" s="189"/>
      <c r="K103" s="190"/>
      <c r="L103" s="188">
        <f>SUM(L101:N102)</f>
        <v>140025</v>
      </c>
      <c r="M103" s="189"/>
      <c r="N103" s="190"/>
    </row>
    <row r="105" spans="3:16" ht="12" customHeight="1" x14ac:dyDescent="0.2">
      <c r="C105" s="49" t="s">
        <v>178</v>
      </c>
      <c r="D105" s="76"/>
      <c r="E105" s="76"/>
      <c r="F105" s="76"/>
      <c r="G105" s="76"/>
      <c r="H105" s="76"/>
      <c r="I105" s="76"/>
      <c r="J105" s="76"/>
      <c r="K105" s="47"/>
      <c r="L105" s="47"/>
      <c r="M105" s="47"/>
      <c r="N105" s="47"/>
    </row>
    <row r="106" spans="3:16" ht="12" customHeight="1" x14ac:dyDescent="0.2">
      <c r="C106" s="48"/>
      <c r="D106" s="76"/>
      <c r="E106" s="76"/>
      <c r="F106" s="76"/>
      <c r="G106" s="76"/>
      <c r="H106" s="76"/>
      <c r="I106" s="76"/>
      <c r="J106" s="76"/>
      <c r="K106" s="47"/>
      <c r="L106" s="47"/>
      <c r="M106" s="47"/>
      <c r="N106" s="47"/>
    </row>
    <row r="107" spans="3:16" ht="12" customHeight="1" x14ac:dyDescent="0.2">
      <c r="D107" s="136" t="s">
        <v>28</v>
      </c>
      <c r="E107" s="144"/>
      <c r="F107" s="144"/>
      <c r="G107" s="144"/>
      <c r="H107" s="137"/>
      <c r="I107" s="147">
        <v>2025</v>
      </c>
      <c r="J107" s="147"/>
      <c r="K107" s="147"/>
      <c r="L107" s="147">
        <v>2024</v>
      </c>
      <c r="M107" s="147"/>
      <c r="N107" s="147"/>
    </row>
    <row r="108" spans="3:16" ht="12" customHeight="1" x14ac:dyDescent="0.2">
      <c r="D108" s="52" t="s">
        <v>139</v>
      </c>
      <c r="E108" s="53"/>
      <c r="F108" s="53"/>
      <c r="G108" s="53"/>
      <c r="H108" s="54"/>
      <c r="I108" s="145">
        <v>400619.89</v>
      </c>
      <c r="J108" s="145"/>
      <c r="K108" s="145"/>
      <c r="L108" s="145">
        <v>531429.39</v>
      </c>
      <c r="M108" s="145"/>
      <c r="N108" s="145"/>
    </row>
    <row r="109" spans="3:16" ht="12" customHeight="1" x14ac:dyDescent="0.2">
      <c r="D109" s="150" t="s">
        <v>261</v>
      </c>
      <c r="E109" s="151"/>
      <c r="F109" s="151"/>
      <c r="G109" s="151"/>
      <c r="H109" s="152"/>
      <c r="I109" s="145">
        <v>186226.92</v>
      </c>
      <c r="J109" s="145"/>
      <c r="K109" s="145"/>
      <c r="L109" s="145">
        <v>186226.92</v>
      </c>
      <c r="M109" s="145"/>
      <c r="N109" s="145"/>
      <c r="P109" s="72"/>
    </row>
    <row r="110" spans="3:16" ht="12" customHeight="1" x14ac:dyDescent="0.2">
      <c r="D110" s="113" t="s">
        <v>140</v>
      </c>
      <c r="E110" s="114"/>
      <c r="F110" s="114"/>
      <c r="G110" s="117"/>
      <c r="H110" s="115"/>
      <c r="I110" s="191">
        <v>316130.11</v>
      </c>
      <c r="J110" s="192"/>
      <c r="K110" s="193"/>
      <c r="L110" s="191">
        <v>144638.93</v>
      </c>
      <c r="M110" s="192"/>
      <c r="N110" s="193"/>
      <c r="P110" s="72"/>
    </row>
    <row r="111" spans="3:16" ht="12" customHeight="1" x14ac:dyDescent="0.2">
      <c r="D111" s="58" t="s">
        <v>141</v>
      </c>
      <c r="E111" s="58"/>
      <c r="F111" s="113"/>
      <c r="G111" s="114"/>
      <c r="H111" s="115"/>
      <c r="I111" s="145">
        <v>2302399.59</v>
      </c>
      <c r="J111" s="145"/>
      <c r="K111" s="145"/>
      <c r="L111" s="145">
        <v>2069971.94</v>
      </c>
      <c r="M111" s="145"/>
      <c r="N111" s="145"/>
    </row>
    <row r="112" spans="3:16" ht="12" customHeight="1" x14ac:dyDescent="0.2">
      <c r="D112" s="59" t="s">
        <v>179</v>
      </c>
      <c r="E112" s="195" t="s">
        <v>180</v>
      </c>
      <c r="F112" s="195"/>
      <c r="G112" s="213"/>
      <c r="H112" s="63"/>
      <c r="I112" s="188">
        <f>SUM(I108:K111)</f>
        <v>3205376.51</v>
      </c>
      <c r="J112" s="189"/>
      <c r="K112" s="190"/>
      <c r="L112" s="188">
        <f>SUM(L108:N111)</f>
        <v>2932267.1799999997</v>
      </c>
      <c r="M112" s="189"/>
      <c r="N112" s="190"/>
    </row>
    <row r="114" spans="3:14" ht="12" customHeight="1" x14ac:dyDescent="0.2">
      <c r="C114" s="48"/>
      <c r="D114" s="76"/>
      <c r="E114" s="76"/>
      <c r="F114" s="76"/>
      <c r="G114" s="76"/>
      <c r="H114" s="76"/>
      <c r="I114" s="76"/>
      <c r="J114" s="76"/>
      <c r="K114" s="47"/>
      <c r="L114" s="47"/>
      <c r="M114" s="47"/>
      <c r="N114" s="47"/>
    </row>
    <row r="115" spans="3:14" ht="12" customHeight="1" x14ac:dyDescent="0.2">
      <c r="C115" s="74" t="s">
        <v>181</v>
      </c>
    </row>
    <row r="117" spans="3:14" ht="12" customHeight="1" x14ac:dyDescent="0.2">
      <c r="D117" s="147" t="s">
        <v>28</v>
      </c>
      <c r="E117" s="147"/>
      <c r="F117" s="147"/>
      <c r="G117" s="147"/>
      <c r="H117" s="50"/>
      <c r="I117" s="147">
        <v>2025</v>
      </c>
      <c r="J117" s="147"/>
      <c r="K117" s="147"/>
      <c r="L117" s="147">
        <v>2024</v>
      </c>
      <c r="M117" s="147"/>
      <c r="N117" s="147"/>
    </row>
    <row r="118" spans="3:14" ht="12" customHeight="1" x14ac:dyDescent="0.2">
      <c r="D118" s="150" t="s">
        <v>142</v>
      </c>
      <c r="E118" s="151"/>
      <c r="F118" s="151"/>
      <c r="G118" s="151"/>
      <c r="H118" s="152"/>
      <c r="I118" s="145">
        <v>357587.19</v>
      </c>
      <c r="J118" s="145"/>
      <c r="K118" s="145"/>
      <c r="L118" s="145">
        <v>274014.05</v>
      </c>
      <c r="M118" s="145"/>
      <c r="N118" s="145"/>
    </row>
    <row r="119" spans="3:14" ht="12" customHeight="1" x14ac:dyDescent="0.2">
      <c r="D119" s="150" t="s">
        <v>143</v>
      </c>
      <c r="E119" s="151"/>
      <c r="F119" s="151"/>
      <c r="G119" s="151"/>
      <c r="H119" s="152"/>
      <c r="I119" s="145">
        <v>0</v>
      </c>
      <c r="J119" s="145"/>
      <c r="K119" s="145"/>
      <c r="L119" s="145">
        <v>0</v>
      </c>
      <c r="M119" s="145"/>
      <c r="N119" s="145"/>
    </row>
    <row r="120" spans="3:14" ht="12" customHeight="1" x14ac:dyDescent="0.2">
      <c r="D120" s="59" t="s">
        <v>179</v>
      </c>
      <c r="E120" s="195" t="s">
        <v>182</v>
      </c>
      <c r="F120" s="195"/>
      <c r="G120" s="195"/>
      <c r="H120" s="63"/>
      <c r="I120" s="188">
        <f>SUM(I118:K119)</f>
        <v>357587.19</v>
      </c>
      <c r="J120" s="189"/>
      <c r="K120" s="190"/>
      <c r="L120" s="188">
        <f>SUM(L118:N119)</f>
        <v>274014.05</v>
      </c>
      <c r="M120" s="189"/>
      <c r="N120" s="190"/>
    </row>
    <row r="122" spans="3:14" ht="12" customHeight="1" x14ac:dyDescent="0.2">
      <c r="C122" s="74" t="s">
        <v>264</v>
      </c>
    </row>
    <row r="123" spans="3:14" ht="12" customHeight="1" x14ac:dyDescent="0.2">
      <c r="C123" s="74"/>
    </row>
    <row r="124" spans="3:14" ht="12" customHeight="1" x14ac:dyDescent="0.2">
      <c r="C124" s="66" t="s">
        <v>355</v>
      </c>
    </row>
    <row r="126" spans="3:14" ht="12" customHeight="1" x14ac:dyDescent="0.2">
      <c r="C126" s="74" t="s">
        <v>265</v>
      </c>
    </row>
    <row r="127" spans="3:14" ht="12" customHeight="1" x14ac:dyDescent="0.2">
      <c r="C127" s="74"/>
    </row>
    <row r="128" spans="3:14" ht="12" customHeight="1" x14ac:dyDescent="0.2">
      <c r="C128" s="66" t="s">
        <v>355</v>
      </c>
    </row>
    <row r="130" spans="2:3" ht="12" customHeight="1" x14ac:dyDescent="0.2">
      <c r="C130" s="49" t="s">
        <v>183</v>
      </c>
    </row>
    <row r="132" spans="2:3" ht="12" customHeight="1" x14ac:dyDescent="0.2">
      <c r="C132" s="66" t="s">
        <v>355</v>
      </c>
    </row>
    <row r="134" spans="2:3" ht="12" customHeight="1" x14ac:dyDescent="0.2">
      <c r="C134" s="74" t="s">
        <v>262</v>
      </c>
    </row>
    <row r="136" spans="2:3" ht="12" customHeight="1" x14ac:dyDescent="0.2">
      <c r="C136" s="66" t="s">
        <v>355</v>
      </c>
    </row>
    <row r="138" spans="2:3" ht="12" customHeight="1" x14ac:dyDescent="0.2">
      <c r="C138" s="74" t="s">
        <v>263</v>
      </c>
    </row>
    <row r="140" spans="2:3" ht="12" customHeight="1" x14ac:dyDescent="0.2">
      <c r="C140" s="66" t="s">
        <v>259</v>
      </c>
    </row>
    <row r="142" spans="2:3" ht="12" customHeight="1" x14ac:dyDescent="0.2">
      <c r="B142" s="77" t="s">
        <v>33</v>
      </c>
    </row>
    <row r="143" spans="2:3" ht="12" customHeight="1" x14ac:dyDescent="0.2">
      <c r="B143" s="77"/>
    </row>
    <row r="144" spans="2:3" ht="12" customHeight="1" x14ac:dyDescent="0.2">
      <c r="B144" s="37" t="s">
        <v>402</v>
      </c>
    </row>
    <row r="145" spans="2:11" ht="12" customHeight="1" x14ac:dyDescent="0.2">
      <c r="B145" s="77"/>
    </row>
    <row r="146" spans="2:11" ht="12" customHeight="1" x14ac:dyDescent="0.2">
      <c r="B146" s="36">
        <v>1</v>
      </c>
      <c r="C146" s="77" t="s">
        <v>238</v>
      </c>
    </row>
    <row r="147" spans="2:11" ht="12" customHeight="1" x14ac:dyDescent="0.2">
      <c r="B147" s="77"/>
    </row>
    <row r="148" spans="2:11" ht="12" customHeight="1" x14ac:dyDescent="0.2">
      <c r="B148" s="77"/>
      <c r="C148" s="170" t="s">
        <v>28</v>
      </c>
      <c r="D148" s="171"/>
      <c r="E148" s="171"/>
      <c r="F148" s="171"/>
      <c r="G148" s="171"/>
      <c r="H148" s="78"/>
      <c r="I148" s="212" t="s">
        <v>31</v>
      </c>
      <c r="J148" s="212"/>
      <c r="K148" s="212"/>
    </row>
    <row r="149" spans="2:11" ht="12" customHeight="1" x14ac:dyDescent="0.2">
      <c r="B149" s="77"/>
      <c r="C149" s="202" t="s">
        <v>239</v>
      </c>
      <c r="D149" s="203"/>
      <c r="E149" s="203"/>
      <c r="F149" s="203"/>
      <c r="G149" s="203"/>
      <c r="H149" s="79"/>
      <c r="I149" s="146">
        <f>+I150+I158</f>
        <v>1657585.9700000002</v>
      </c>
      <c r="J149" s="146"/>
      <c r="K149" s="146"/>
    </row>
    <row r="150" spans="2:11" ht="12" customHeight="1" x14ac:dyDescent="0.2">
      <c r="B150" s="77"/>
      <c r="C150" s="202" t="s">
        <v>240</v>
      </c>
      <c r="D150" s="203"/>
      <c r="E150" s="203"/>
      <c r="F150" s="203"/>
      <c r="G150" s="203"/>
      <c r="H150" s="79"/>
      <c r="I150" s="146">
        <f>+I151+I152+I153+I154</f>
        <v>1629026.5300000003</v>
      </c>
      <c r="J150" s="146"/>
      <c r="K150" s="146"/>
    </row>
    <row r="151" spans="2:11" ht="12" customHeight="1" x14ac:dyDescent="0.2">
      <c r="B151" s="77"/>
      <c r="C151" s="210" t="s">
        <v>241</v>
      </c>
      <c r="D151" s="211"/>
      <c r="E151" s="211"/>
      <c r="F151" s="211"/>
      <c r="G151" s="211"/>
      <c r="H151" s="80"/>
      <c r="I151" s="145">
        <v>2850.27</v>
      </c>
      <c r="J151" s="145"/>
      <c r="K151" s="145"/>
    </row>
    <row r="152" spans="2:11" ht="12" customHeight="1" x14ac:dyDescent="0.2">
      <c r="B152" s="77"/>
      <c r="C152" s="210" t="s">
        <v>242</v>
      </c>
      <c r="D152" s="211"/>
      <c r="E152" s="211"/>
      <c r="F152" s="211"/>
      <c r="G152" s="211"/>
      <c r="H152" s="80"/>
      <c r="I152" s="145">
        <v>268978.94</v>
      </c>
      <c r="J152" s="145"/>
      <c r="K152" s="145"/>
    </row>
    <row r="153" spans="2:11" ht="12" customHeight="1" x14ac:dyDescent="0.2">
      <c r="B153" s="77"/>
      <c r="C153" s="210" t="s">
        <v>243</v>
      </c>
      <c r="D153" s="211"/>
      <c r="E153" s="211"/>
      <c r="F153" s="211"/>
      <c r="G153" s="211"/>
      <c r="H153" s="80"/>
      <c r="I153" s="145">
        <v>398470.64</v>
      </c>
      <c r="J153" s="145"/>
      <c r="K153" s="145"/>
    </row>
    <row r="154" spans="2:11" ht="12" customHeight="1" x14ac:dyDescent="0.2">
      <c r="B154" s="77"/>
      <c r="C154" s="210" t="s">
        <v>244</v>
      </c>
      <c r="D154" s="211"/>
      <c r="E154" s="211"/>
      <c r="F154" s="211"/>
      <c r="G154" s="211"/>
      <c r="H154" s="80"/>
      <c r="I154" s="145">
        <v>958726.68</v>
      </c>
      <c r="J154" s="145"/>
      <c r="K154" s="145"/>
    </row>
    <row r="155" spans="2:11" ht="12" customHeight="1" x14ac:dyDescent="0.2">
      <c r="B155" s="77"/>
      <c r="C155" s="202" t="s">
        <v>245</v>
      </c>
      <c r="D155" s="203"/>
      <c r="E155" s="203"/>
      <c r="F155" s="203"/>
      <c r="G155" s="203"/>
      <c r="H155" s="79"/>
      <c r="I155" s="204">
        <v>0</v>
      </c>
      <c r="J155" s="205"/>
      <c r="K155" s="206"/>
    </row>
    <row r="156" spans="2:11" ht="12" customHeight="1" x14ac:dyDescent="0.2">
      <c r="B156" s="77"/>
      <c r="C156" s="202" t="s">
        <v>246</v>
      </c>
      <c r="D156" s="203"/>
      <c r="E156" s="203"/>
      <c r="F156" s="203"/>
      <c r="G156" s="203"/>
      <c r="H156" s="79"/>
      <c r="I156" s="204">
        <v>0</v>
      </c>
      <c r="J156" s="205"/>
      <c r="K156" s="206"/>
    </row>
    <row r="157" spans="2:11" ht="12" customHeight="1" x14ac:dyDescent="0.2">
      <c r="B157" s="77"/>
      <c r="C157" s="202" t="s">
        <v>247</v>
      </c>
      <c r="D157" s="203"/>
      <c r="E157" s="203"/>
      <c r="F157" s="203"/>
      <c r="G157" s="203"/>
      <c r="H157" s="79"/>
      <c r="I157" s="207">
        <v>0</v>
      </c>
      <c r="J157" s="208"/>
      <c r="K157" s="209"/>
    </row>
    <row r="158" spans="2:11" ht="12" customHeight="1" x14ac:dyDescent="0.2">
      <c r="B158" s="77"/>
      <c r="C158" s="202" t="s">
        <v>248</v>
      </c>
      <c r="D158" s="203"/>
      <c r="E158" s="203"/>
      <c r="F158" s="203"/>
      <c r="G158" s="203"/>
      <c r="H158" s="79"/>
      <c r="I158" s="204">
        <v>28559.439999999999</v>
      </c>
      <c r="J158" s="205"/>
      <c r="K158" s="206"/>
    </row>
    <row r="159" spans="2:11" ht="12" customHeight="1" x14ac:dyDescent="0.2">
      <c r="B159" s="77"/>
      <c r="C159" s="202" t="s">
        <v>249</v>
      </c>
      <c r="D159" s="203"/>
      <c r="E159" s="203"/>
      <c r="F159" s="203"/>
      <c r="G159" s="203"/>
      <c r="H159" s="79"/>
      <c r="I159" s="146">
        <v>0</v>
      </c>
      <c r="J159" s="146"/>
      <c r="K159" s="146"/>
    </row>
    <row r="160" spans="2:11" ht="12" customHeight="1" x14ac:dyDescent="0.2">
      <c r="B160" s="77"/>
      <c r="C160" s="202" t="s">
        <v>250</v>
      </c>
      <c r="D160" s="203"/>
      <c r="E160" s="203"/>
      <c r="F160" s="203"/>
      <c r="G160" s="203"/>
      <c r="H160" s="79"/>
      <c r="I160" s="146">
        <v>0</v>
      </c>
      <c r="J160" s="146"/>
      <c r="K160" s="146"/>
    </row>
    <row r="161" spans="2:14" ht="12" customHeight="1" x14ac:dyDescent="0.2">
      <c r="B161" s="77"/>
      <c r="C161" s="202" t="s">
        <v>251</v>
      </c>
      <c r="D161" s="203"/>
      <c r="E161" s="203"/>
      <c r="F161" s="203"/>
      <c r="G161" s="203"/>
      <c r="H161" s="79"/>
      <c r="I161" s="146">
        <v>0</v>
      </c>
      <c r="J161" s="146"/>
      <c r="K161" s="146"/>
    </row>
    <row r="162" spans="2:14" ht="12" customHeight="1" x14ac:dyDescent="0.2">
      <c r="B162" s="77"/>
      <c r="C162" s="197" t="s">
        <v>30</v>
      </c>
      <c r="D162" s="198"/>
      <c r="E162" s="198"/>
      <c r="F162" s="198"/>
      <c r="G162" s="198"/>
      <c r="H162" s="81"/>
      <c r="I162" s="199">
        <f>+I161+I160+I159+I158+I157+I156+I155+I150</f>
        <v>1657585.9700000002</v>
      </c>
      <c r="J162" s="200"/>
      <c r="K162" s="201"/>
    </row>
    <row r="163" spans="2:14" ht="12" customHeight="1" x14ac:dyDescent="0.2">
      <c r="B163" s="77"/>
    </row>
    <row r="164" spans="2:14" ht="12" customHeight="1" x14ac:dyDescent="0.2">
      <c r="B164" s="77"/>
    </row>
    <row r="165" spans="2:14" ht="12" customHeight="1" x14ac:dyDescent="0.2">
      <c r="B165" s="77">
        <v>2</v>
      </c>
      <c r="C165" s="74" t="s">
        <v>252</v>
      </c>
      <c r="D165" s="74"/>
      <c r="E165" s="74"/>
    </row>
    <row r="166" spans="2:14" ht="12" customHeight="1" x14ac:dyDescent="0.2">
      <c r="B166" s="77"/>
    </row>
    <row r="167" spans="2:14" ht="12" customHeight="1" x14ac:dyDescent="0.2">
      <c r="B167" s="77"/>
      <c r="C167" s="37" t="s">
        <v>403</v>
      </c>
    </row>
    <row r="169" spans="2:14" ht="12" customHeight="1" x14ac:dyDescent="0.2">
      <c r="B169" s="74" t="s">
        <v>267</v>
      </c>
      <c r="C169" s="74"/>
      <c r="D169" s="74"/>
      <c r="E169" s="74"/>
      <c r="F169" s="74"/>
    </row>
    <row r="170" spans="2:14" ht="12" customHeight="1" x14ac:dyDescent="0.2">
      <c r="B170" s="74"/>
      <c r="C170" s="74"/>
      <c r="D170" s="74"/>
      <c r="E170" s="74"/>
      <c r="F170" s="74"/>
    </row>
    <row r="171" spans="2:14" ht="12" customHeight="1" x14ac:dyDescent="0.2">
      <c r="B171" s="37" t="s">
        <v>404</v>
      </c>
      <c r="C171" s="74"/>
      <c r="D171" s="74"/>
      <c r="E171" s="74"/>
      <c r="F171" s="74"/>
    </row>
    <row r="173" spans="2:14" ht="12" customHeight="1" x14ac:dyDescent="0.2">
      <c r="D173" s="136" t="s">
        <v>28</v>
      </c>
      <c r="E173" s="144"/>
      <c r="F173" s="144"/>
      <c r="G173" s="144"/>
      <c r="H173" s="137"/>
      <c r="I173" s="147">
        <v>2025</v>
      </c>
      <c r="J173" s="147"/>
      <c r="K173" s="147"/>
      <c r="L173" s="147">
        <v>2024</v>
      </c>
      <c r="M173" s="147"/>
      <c r="N173" s="147"/>
    </row>
    <row r="174" spans="2:14" ht="12" customHeight="1" x14ac:dyDescent="0.2">
      <c r="D174" s="51" t="s">
        <v>267</v>
      </c>
      <c r="E174" s="116"/>
      <c r="F174" s="118"/>
      <c r="G174" s="119"/>
      <c r="H174" s="120"/>
      <c r="I174" s="146">
        <f>+I186</f>
        <v>245534.16</v>
      </c>
      <c r="J174" s="146"/>
      <c r="K174" s="146"/>
      <c r="L174" s="146">
        <v>245534.16</v>
      </c>
      <c r="M174" s="146"/>
      <c r="N174" s="146"/>
    </row>
    <row r="175" spans="2:14" ht="12" customHeight="1" x14ac:dyDescent="0.2">
      <c r="D175" s="194" t="s">
        <v>268</v>
      </c>
      <c r="E175" s="195"/>
      <c r="F175" s="195"/>
      <c r="G175" s="195"/>
      <c r="H175" s="196"/>
      <c r="I175" s="146">
        <f>+I176+I177+I178+I179+I180+I181+I182+I183+I184+I185</f>
        <v>245534.16000000003</v>
      </c>
      <c r="J175" s="146"/>
      <c r="K175" s="146"/>
      <c r="L175" s="146">
        <v>245534.16</v>
      </c>
      <c r="M175" s="146"/>
      <c r="N175" s="146"/>
    </row>
    <row r="176" spans="2:14" ht="12" customHeight="1" x14ac:dyDescent="0.2">
      <c r="D176" s="150" t="s">
        <v>271</v>
      </c>
      <c r="E176" s="151"/>
      <c r="F176" s="151"/>
      <c r="G176" s="151"/>
      <c r="H176" s="152"/>
      <c r="I176" s="145">
        <v>126001.38</v>
      </c>
      <c r="J176" s="145"/>
      <c r="K176" s="145"/>
      <c r="L176" s="145">
        <v>126001.38</v>
      </c>
      <c r="M176" s="145"/>
      <c r="N176" s="145"/>
    </row>
    <row r="177" spans="3:14" ht="12" customHeight="1" x14ac:dyDescent="0.2">
      <c r="D177" s="150" t="s">
        <v>272</v>
      </c>
      <c r="E177" s="151"/>
      <c r="F177" s="151"/>
      <c r="G177" s="151"/>
      <c r="H177" s="152"/>
      <c r="I177" s="145">
        <v>3500</v>
      </c>
      <c r="J177" s="145"/>
      <c r="K177" s="145"/>
      <c r="L177" s="145">
        <v>3500</v>
      </c>
      <c r="M177" s="145"/>
      <c r="N177" s="145"/>
    </row>
    <row r="178" spans="3:14" ht="12" customHeight="1" x14ac:dyDescent="0.2">
      <c r="D178" s="150" t="s">
        <v>273</v>
      </c>
      <c r="E178" s="151"/>
      <c r="F178" s="151"/>
      <c r="G178" s="151"/>
      <c r="H178" s="152"/>
      <c r="I178" s="145">
        <v>44853.37</v>
      </c>
      <c r="J178" s="145"/>
      <c r="K178" s="145"/>
      <c r="L178" s="145">
        <v>44853.37</v>
      </c>
      <c r="M178" s="145"/>
      <c r="N178" s="145"/>
    </row>
    <row r="179" spans="3:14" ht="12" customHeight="1" x14ac:dyDescent="0.2">
      <c r="D179" s="150" t="s">
        <v>274</v>
      </c>
      <c r="E179" s="151"/>
      <c r="F179" s="151"/>
      <c r="G179" s="151"/>
      <c r="H179" s="152"/>
      <c r="I179" s="145">
        <v>54904.51</v>
      </c>
      <c r="J179" s="145"/>
      <c r="K179" s="145"/>
      <c r="L179" s="145">
        <v>54904.51</v>
      </c>
      <c r="M179" s="145"/>
      <c r="N179" s="145"/>
    </row>
    <row r="180" spans="3:14" ht="12" customHeight="1" x14ac:dyDescent="0.2">
      <c r="D180" s="150" t="s">
        <v>275</v>
      </c>
      <c r="E180" s="151"/>
      <c r="F180" s="151"/>
      <c r="G180" s="151"/>
      <c r="H180" s="152"/>
      <c r="I180" s="145">
        <v>-26572.49</v>
      </c>
      <c r="J180" s="145"/>
      <c r="K180" s="145"/>
      <c r="L180" s="145">
        <v>-26572.49</v>
      </c>
      <c r="M180" s="145"/>
      <c r="N180" s="145"/>
    </row>
    <row r="181" spans="3:14" ht="12" customHeight="1" x14ac:dyDescent="0.2">
      <c r="D181" s="150" t="s">
        <v>276</v>
      </c>
      <c r="E181" s="151"/>
      <c r="F181" s="151"/>
      <c r="G181" s="151"/>
      <c r="H181" s="152"/>
      <c r="I181" s="145">
        <v>432.89</v>
      </c>
      <c r="J181" s="145"/>
      <c r="K181" s="145"/>
      <c r="L181" s="145">
        <v>432.89</v>
      </c>
      <c r="M181" s="145"/>
      <c r="N181" s="145"/>
    </row>
    <row r="182" spans="3:14" ht="12" customHeight="1" x14ac:dyDescent="0.2">
      <c r="D182" s="150" t="s">
        <v>277</v>
      </c>
      <c r="E182" s="151"/>
      <c r="F182" s="151"/>
      <c r="G182" s="151"/>
      <c r="H182" s="152"/>
      <c r="I182" s="145">
        <v>6</v>
      </c>
      <c r="J182" s="145"/>
      <c r="K182" s="145"/>
      <c r="L182" s="145">
        <v>6</v>
      </c>
      <c r="M182" s="145"/>
      <c r="N182" s="145"/>
    </row>
    <row r="183" spans="3:14" ht="12" customHeight="1" x14ac:dyDescent="0.2">
      <c r="D183" s="150" t="s">
        <v>278</v>
      </c>
      <c r="E183" s="151"/>
      <c r="F183" s="151"/>
      <c r="G183" s="151"/>
      <c r="H183" s="152"/>
      <c r="I183" s="145">
        <v>23</v>
      </c>
      <c r="J183" s="145"/>
      <c r="K183" s="145"/>
      <c r="L183" s="145">
        <v>23</v>
      </c>
      <c r="M183" s="145"/>
      <c r="N183" s="145"/>
    </row>
    <row r="184" spans="3:14" ht="12" customHeight="1" x14ac:dyDescent="0.2">
      <c r="D184" s="150" t="s">
        <v>279</v>
      </c>
      <c r="E184" s="151"/>
      <c r="F184" s="151"/>
      <c r="G184" s="151"/>
      <c r="H184" s="152"/>
      <c r="I184" s="191">
        <v>2</v>
      </c>
      <c r="J184" s="192"/>
      <c r="K184" s="193"/>
      <c r="L184" s="191">
        <v>2</v>
      </c>
      <c r="M184" s="192"/>
      <c r="N184" s="193"/>
    </row>
    <row r="185" spans="3:14" ht="12" customHeight="1" x14ac:dyDescent="0.2">
      <c r="D185" s="150" t="s">
        <v>280</v>
      </c>
      <c r="E185" s="151"/>
      <c r="F185" s="151"/>
      <c r="G185" s="151"/>
      <c r="H185" s="152"/>
      <c r="I185" s="145">
        <v>42383.5</v>
      </c>
      <c r="J185" s="145"/>
      <c r="K185" s="145"/>
      <c r="L185" s="145">
        <v>42383.5</v>
      </c>
      <c r="M185" s="145"/>
      <c r="N185" s="145"/>
    </row>
    <row r="186" spans="3:14" ht="12" customHeight="1" x14ac:dyDescent="0.2">
      <c r="D186" s="136" t="s">
        <v>179</v>
      </c>
      <c r="E186" s="144"/>
      <c r="F186" s="144"/>
      <c r="G186" s="144"/>
      <c r="H186" s="137"/>
      <c r="I186" s="188">
        <v>245534.16</v>
      </c>
      <c r="J186" s="189"/>
      <c r="K186" s="190"/>
      <c r="L186" s="188">
        <f>SUM(L175)</f>
        <v>245534.16</v>
      </c>
      <c r="M186" s="189"/>
      <c r="N186" s="190"/>
    </row>
    <row r="189" spans="3:14" ht="12" customHeight="1" x14ac:dyDescent="0.2">
      <c r="C189" s="74" t="s">
        <v>270</v>
      </c>
    </row>
    <row r="190" spans="3:14" ht="12" customHeight="1" x14ac:dyDescent="0.2">
      <c r="C190" s="74"/>
    </row>
    <row r="191" spans="3:14" ht="12" customHeight="1" x14ac:dyDescent="0.2">
      <c r="C191" s="66" t="s">
        <v>259</v>
      </c>
    </row>
    <row r="193" spans="3:14" ht="12" customHeight="1" x14ac:dyDescent="0.2">
      <c r="C193" s="74" t="s">
        <v>269</v>
      </c>
    </row>
    <row r="195" spans="3:14" ht="12" customHeight="1" x14ac:dyDescent="0.2">
      <c r="C195" s="66" t="s">
        <v>259</v>
      </c>
    </row>
    <row r="197" spans="3:14" ht="12" customHeight="1" x14ac:dyDescent="0.2">
      <c r="C197" s="74" t="s">
        <v>281</v>
      </c>
    </row>
    <row r="199" spans="3:14" ht="12" customHeight="1" x14ac:dyDescent="0.2">
      <c r="C199" s="74" t="s">
        <v>295</v>
      </c>
      <c r="D199" s="74"/>
      <c r="E199" s="74"/>
      <c r="F199" s="74"/>
      <c r="G199" s="74"/>
    </row>
    <row r="201" spans="3:14" ht="12" customHeight="1" x14ac:dyDescent="0.2">
      <c r="C201" s="37" t="s">
        <v>405</v>
      </c>
    </row>
    <row r="203" spans="3:14" ht="12" customHeight="1" x14ac:dyDescent="0.2">
      <c r="C203" s="74" t="s">
        <v>282</v>
      </c>
    </row>
    <row r="205" spans="3:14" ht="12" customHeight="1" x14ac:dyDescent="0.2">
      <c r="C205" s="37" t="s">
        <v>430</v>
      </c>
    </row>
    <row r="207" spans="3:14" ht="12" customHeight="1" x14ac:dyDescent="0.2">
      <c r="D207" s="136" t="s">
        <v>28</v>
      </c>
      <c r="E207" s="144"/>
      <c r="F207" s="144"/>
      <c r="G207" s="144"/>
      <c r="H207" s="137"/>
      <c r="I207" s="147">
        <v>2025</v>
      </c>
      <c r="J207" s="147"/>
      <c r="K207" s="147"/>
      <c r="L207" s="147">
        <v>2024</v>
      </c>
      <c r="M207" s="147"/>
      <c r="N207" s="147"/>
    </row>
    <row r="208" spans="3:14" ht="12" customHeight="1" x14ac:dyDescent="0.2">
      <c r="D208" s="136" t="s">
        <v>283</v>
      </c>
      <c r="E208" s="144"/>
      <c r="F208" s="144"/>
      <c r="G208" s="144"/>
      <c r="H208" s="137"/>
      <c r="I208" s="146">
        <f>+I209+I210+I211+I212+I213+I214+I215+I216+I217+I219+I218+I220+I221</f>
        <v>3926302.92</v>
      </c>
      <c r="J208" s="146"/>
      <c r="K208" s="146"/>
      <c r="L208" s="146">
        <f>+L209+L210+L211+L212+L213+L214+L215+L216+L217+L219+L218+L220+L221</f>
        <v>4591727.9300000006</v>
      </c>
      <c r="M208" s="146"/>
      <c r="N208" s="146"/>
    </row>
    <row r="209" spans="3:16" ht="12" customHeight="1" x14ac:dyDescent="0.2">
      <c r="D209" s="150" t="s">
        <v>284</v>
      </c>
      <c r="E209" s="151"/>
      <c r="F209" s="151"/>
      <c r="G209" s="151"/>
      <c r="H209" s="152"/>
      <c r="I209" s="145">
        <v>39248.980000000003</v>
      </c>
      <c r="J209" s="145"/>
      <c r="K209" s="145"/>
      <c r="L209" s="145">
        <v>39248.980000000003</v>
      </c>
      <c r="M209" s="145"/>
      <c r="N209" s="145"/>
    </row>
    <row r="210" spans="3:16" ht="12" customHeight="1" x14ac:dyDescent="0.2">
      <c r="D210" s="150" t="s">
        <v>285</v>
      </c>
      <c r="E210" s="151"/>
      <c r="F210" s="151"/>
      <c r="G210" s="151"/>
      <c r="H210" s="152"/>
      <c r="I210" s="145">
        <v>208068.26</v>
      </c>
      <c r="J210" s="145"/>
      <c r="K210" s="145"/>
      <c r="L210" s="145">
        <v>208068.26</v>
      </c>
      <c r="M210" s="145"/>
      <c r="N210" s="145"/>
    </row>
    <row r="211" spans="3:16" ht="12" customHeight="1" x14ac:dyDescent="0.2">
      <c r="D211" s="150" t="s">
        <v>286</v>
      </c>
      <c r="E211" s="151"/>
      <c r="F211" s="151"/>
      <c r="G211" s="151"/>
      <c r="H211" s="152"/>
      <c r="I211" s="145">
        <v>332482.09999999998</v>
      </c>
      <c r="J211" s="145"/>
      <c r="K211" s="145"/>
      <c r="L211" s="145">
        <v>332482.09999999998</v>
      </c>
      <c r="M211" s="145"/>
      <c r="N211" s="145"/>
    </row>
    <row r="212" spans="3:16" ht="12" customHeight="1" x14ac:dyDescent="0.2">
      <c r="D212" s="150" t="s">
        <v>287</v>
      </c>
      <c r="E212" s="151"/>
      <c r="F212" s="151"/>
      <c r="G212" s="151"/>
      <c r="H212" s="152"/>
      <c r="I212" s="145">
        <v>183794.69</v>
      </c>
      <c r="J212" s="145"/>
      <c r="K212" s="145"/>
      <c r="L212" s="145">
        <v>183794.69</v>
      </c>
      <c r="M212" s="145"/>
      <c r="N212" s="145"/>
    </row>
    <row r="213" spans="3:16" ht="12" customHeight="1" x14ac:dyDescent="0.2">
      <c r="D213" s="150" t="s">
        <v>288</v>
      </c>
      <c r="E213" s="151"/>
      <c r="F213" s="151"/>
      <c r="G213" s="151"/>
      <c r="H213" s="152"/>
      <c r="I213" s="145">
        <v>190452</v>
      </c>
      <c r="J213" s="145"/>
      <c r="K213" s="145"/>
      <c r="L213" s="145">
        <v>190452</v>
      </c>
      <c r="M213" s="145"/>
      <c r="N213" s="145"/>
    </row>
    <row r="214" spans="3:16" ht="12" customHeight="1" x14ac:dyDescent="0.2">
      <c r="D214" s="150" t="s">
        <v>289</v>
      </c>
      <c r="E214" s="151"/>
      <c r="F214" s="151"/>
      <c r="G214" s="151"/>
      <c r="H214" s="152"/>
      <c r="I214" s="145">
        <v>243211.88</v>
      </c>
      <c r="J214" s="145"/>
      <c r="K214" s="145"/>
      <c r="L214" s="145">
        <v>243211.88</v>
      </c>
      <c r="M214" s="145"/>
      <c r="N214" s="145"/>
      <c r="P214" s="82"/>
    </row>
    <row r="215" spans="3:16" ht="12" customHeight="1" x14ac:dyDescent="0.2">
      <c r="D215" s="150" t="s">
        <v>290</v>
      </c>
      <c r="E215" s="151"/>
      <c r="F215" s="151"/>
      <c r="G215" s="151"/>
      <c r="H215" s="152"/>
      <c r="I215" s="145">
        <v>-88235.06</v>
      </c>
      <c r="J215" s="145"/>
      <c r="K215" s="145"/>
      <c r="L215" s="145">
        <v>-88235.06</v>
      </c>
      <c r="M215" s="145"/>
      <c r="N215" s="145"/>
    </row>
    <row r="216" spans="3:16" ht="12" customHeight="1" x14ac:dyDescent="0.2">
      <c r="D216" s="150" t="s">
        <v>291</v>
      </c>
      <c r="E216" s="151"/>
      <c r="F216" s="151"/>
      <c r="G216" s="151"/>
      <c r="H216" s="152"/>
      <c r="I216" s="145">
        <v>248842.04</v>
      </c>
      <c r="J216" s="145"/>
      <c r="K216" s="145"/>
      <c r="L216" s="145">
        <v>248842.04</v>
      </c>
      <c r="M216" s="145"/>
      <c r="N216" s="145"/>
    </row>
    <row r="217" spans="3:16" ht="12" customHeight="1" x14ac:dyDescent="0.2">
      <c r="D217" s="150" t="s">
        <v>292</v>
      </c>
      <c r="E217" s="151"/>
      <c r="F217" s="151"/>
      <c r="G217" s="151"/>
      <c r="H217" s="152"/>
      <c r="I217" s="145">
        <v>398128.42</v>
      </c>
      <c r="J217" s="145"/>
      <c r="K217" s="145"/>
      <c r="L217" s="145">
        <v>430582.76</v>
      </c>
      <c r="M217" s="145"/>
      <c r="N217" s="145"/>
    </row>
    <row r="218" spans="3:16" ht="12" customHeight="1" x14ac:dyDescent="0.2">
      <c r="D218" s="150" t="s">
        <v>293</v>
      </c>
      <c r="E218" s="151"/>
      <c r="F218" s="151"/>
      <c r="G218" s="151"/>
      <c r="H218" s="152"/>
      <c r="I218" s="145">
        <v>379117.45</v>
      </c>
      <c r="J218" s="145"/>
      <c r="K218" s="145"/>
      <c r="L218" s="145">
        <v>382891.91</v>
      </c>
      <c r="M218" s="145"/>
      <c r="N218" s="145"/>
    </row>
    <row r="219" spans="3:16" ht="12" customHeight="1" x14ac:dyDescent="0.2">
      <c r="D219" s="150" t="s">
        <v>294</v>
      </c>
      <c r="E219" s="151"/>
      <c r="F219" s="151"/>
      <c r="G219" s="151"/>
      <c r="H219" s="152"/>
      <c r="I219" s="145">
        <v>1164441.2</v>
      </c>
      <c r="J219" s="145"/>
      <c r="K219" s="145"/>
      <c r="L219" s="145">
        <v>1607657.26</v>
      </c>
      <c r="M219" s="145"/>
      <c r="N219" s="145"/>
    </row>
    <row r="220" spans="3:16" ht="12" customHeight="1" x14ac:dyDescent="0.2">
      <c r="D220" s="150" t="s">
        <v>349</v>
      </c>
      <c r="E220" s="151"/>
      <c r="F220" s="151"/>
      <c r="G220" s="151"/>
      <c r="H220" s="152"/>
      <c r="I220" s="145">
        <v>511118.85</v>
      </c>
      <c r="J220" s="145"/>
      <c r="K220" s="145"/>
      <c r="L220" s="145">
        <v>812731.11</v>
      </c>
      <c r="M220" s="145"/>
      <c r="N220" s="145"/>
    </row>
    <row r="221" spans="3:16" ht="12" customHeight="1" x14ac:dyDescent="0.2">
      <c r="D221" s="150" t="s">
        <v>374</v>
      </c>
      <c r="E221" s="151"/>
      <c r="F221" s="151"/>
      <c r="G221" s="151"/>
      <c r="H221" s="152"/>
      <c r="I221" s="145">
        <v>115632.11</v>
      </c>
      <c r="J221" s="145"/>
      <c r="K221" s="145"/>
      <c r="L221" s="145">
        <v>0</v>
      </c>
      <c r="M221" s="145"/>
      <c r="N221" s="145"/>
    </row>
    <row r="222" spans="3:16" ht="12" customHeight="1" x14ac:dyDescent="0.2">
      <c r="D222" s="136" t="s">
        <v>179</v>
      </c>
      <c r="E222" s="144"/>
      <c r="F222" s="144"/>
      <c r="G222" s="144"/>
      <c r="H222" s="137"/>
      <c r="I222" s="146">
        <f>I221+I220+I219+I218+I217+I216+I215+I214+I213+I212+I211+I210+I209</f>
        <v>3926302.9199999995</v>
      </c>
      <c r="J222" s="146"/>
      <c r="K222" s="146"/>
      <c r="L222" s="146">
        <f>+L209+L210+L211+L212+L213+L214+L215+L216+L217+L218+L219+L220+L221</f>
        <v>4591727.9300000006</v>
      </c>
      <c r="M222" s="146"/>
      <c r="N222" s="146"/>
    </row>
    <row r="223" spans="3:16" s="126" customFormat="1" ht="12" customHeight="1" x14ac:dyDescent="0.2"/>
    <row r="224" spans="3:16" ht="12" customHeight="1" x14ac:dyDescent="0.2">
      <c r="C224" s="74" t="s">
        <v>296</v>
      </c>
    </row>
    <row r="225" spans="2:3" ht="12" customHeight="1" x14ac:dyDescent="0.2">
      <c r="C225" s="74"/>
    </row>
    <row r="226" spans="2:3" ht="12" customHeight="1" x14ac:dyDescent="0.2">
      <c r="C226" s="66" t="s">
        <v>355</v>
      </c>
    </row>
    <row r="228" spans="2:3" ht="12" customHeight="1" x14ac:dyDescent="0.2">
      <c r="C228" s="74" t="s">
        <v>297</v>
      </c>
    </row>
    <row r="230" spans="2:3" ht="12" customHeight="1" x14ac:dyDescent="0.2">
      <c r="C230" s="66" t="s">
        <v>355</v>
      </c>
    </row>
    <row r="231" spans="2:3" ht="7.5" customHeight="1" x14ac:dyDescent="0.2"/>
    <row r="233" spans="2:3" ht="12" customHeight="1" x14ac:dyDescent="0.2">
      <c r="B233" s="74" t="s">
        <v>298</v>
      </c>
      <c r="C233" s="74" t="s">
        <v>8</v>
      </c>
    </row>
    <row r="235" spans="2:3" ht="12" customHeight="1" x14ac:dyDescent="0.2">
      <c r="C235" s="74" t="s">
        <v>299</v>
      </c>
    </row>
    <row r="236" spans="2:3" ht="12" customHeight="1" x14ac:dyDescent="0.2">
      <c r="C236" s="74"/>
    </row>
    <row r="237" spans="2:3" ht="12" customHeight="1" x14ac:dyDescent="0.2">
      <c r="C237" s="37" t="s">
        <v>406</v>
      </c>
    </row>
    <row r="239" spans="2:3" ht="12" customHeight="1" x14ac:dyDescent="0.2">
      <c r="C239" s="74" t="s">
        <v>300</v>
      </c>
    </row>
    <row r="241" spans="3:13" ht="12" customHeight="1" x14ac:dyDescent="0.2">
      <c r="C241" s="37" t="s">
        <v>407</v>
      </c>
    </row>
    <row r="242" spans="3:13" ht="12" customHeight="1" x14ac:dyDescent="0.2">
      <c r="C242" s="37" t="s">
        <v>408</v>
      </c>
    </row>
    <row r="244" spans="3:13" ht="12" customHeight="1" x14ac:dyDescent="0.2">
      <c r="D244" s="147" t="s">
        <v>28</v>
      </c>
      <c r="E244" s="147"/>
      <c r="F244" s="147"/>
      <c r="G244" s="147"/>
      <c r="H244" s="147">
        <v>2025</v>
      </c>
      <c r="I244" s="147"/>
      <c r="J244" s="147"/>
      <c r="K244" s="147">
        <v>2024</v>
      </c>
      <c r="L244" s="147"/>
      <c r="M244" s="147"/>
    </row>
    <row r="245" spans="3:13" ht="52.5" customHeight="1" x14ac:dyDescent="0.2">
      <c r="D245" s="186" t="s">
        <v>177</v>
      </c>
      <c r="E245" s="186"/>
      <c r="F245" s="186"/>
      <c r="G245" s="186"/>
      <c r="H245" s="148">
        <f>+H246</f>
        <v>15546808.800000001</v>
      </c>
      <c r="I245" s="148"/>
      <c r="J245" s="148"/>
      <c r="K245" s="148">
        <f>+K246</f>
        <v>14922058.08</v>
      </c>
      <c r="L245" s="148"/>
      <c r="M245" s="148"/>
    </row>
    <row r="246" spans="3:13" ht="26.25" customHeight="1" x14ac:dyDescent="0.2">
      <c r="D246" s="187" t="s">
        <v>232</v>
      </c>
      <c r="E246" s="187"/>
      <c r="F246" s="187"/>
      <c r="G246" s="187"/>
      <c r="H246" s="149">
        <v>15546808.800000001</v>
      </c>
      <c r="I246" s="149"/>
      <c r="J246" s="149"/>
      <c r="K246" s="149">
        <v>14922058.08</v>
      </c>
      <c r="L246" s="149"/>
      <c r="M246" s="149"/>
    </row>
    <row r="247" spans="3:13" ht="18" customHeight="1" x14ac:dyDescent="0.2">
      <c r="D247" s="186" t="s">
        <v>233</v>
      </c>
      <c r="E247" s="186"/>
      <c r="F247" s="186"/>
      <c r="G247" s="186"/>
      <c r="H247" s="146">
        <f>+H248+H249+H250+H251</f>
        <v>12480244.590000002</v>
      </c>
      <c r="I247" s="146"/>
      <c r="J247" s="146"/>
      <c r="K247" s="146">
        <f>+K248+K249+K250+K251</f>
        <v>12687792.940000001</v>
      </c>
      <c r="L247" s="146"/>
      <c r="M247" s="146"/>
    </row>
    <row r="248" spans="3:13" ht="12" customHeight="1" x14ac:dyDescent="0.2">
      <c r="D248" s="187" t="s">
        <v>224</v>
      </c>
      <c r="E248" s="187"/>
      <c r="F248" s="187"/>
      <c r="G248" s="187"/>
      <c r="H248" s="145">
        <v>5726400.2400000002</v>
      </c>
      <c r="I248" s="145"/>
      <c r="J248" s="145"/>
      <c r="K248" s="145">
        <v>5941449.0899999999</v>
      </c>
      <c r="L248" s="145"/>
      <c r="M248" s="145"/>
    </row>
    <row r="249" spans="3:13" ht="12" customHeight="1" x14ac:dyDescent="0.2">
      <c r="D249" s="187" t="s">
        <v>225</v>
      </c>
      <c r="E249" s="187"/>
      <c r="F249" s="187"/>
      <c r="G249" s="187"/>
      <c r="H249" s="145">
        <v>1263013.01</v>
      </c>
      <c r="I249" s="145"/>
      <c r="J249" s="145"/>
      <c r="K249" s="145">
        <v>1359329.26</v>
      </c>
      <c r="L249" s="145"/>
      <c r="M249" s="145"/>
    </row>
    <row r="250" spans="3:13" ht="12" customHeight="1" x14ac:dyDescent="0.2">
      <c r="D250" s="184" t="s">
        <v>226</v>
      </c>
      <c r="E250" s="184"/>
      <c r="F250" s="184"/>
      <c r="G250" s="184"/>
      <c r="H250" s="145">
        <v>4365626.6900000004</v>
      </c>
      <c r="I250" s="145"/>
      <c r="J250" s="145"/>
      <c r="K250" s="145">
        <v>4391059.88</v>
      </c>
      <c r="L250" s="145"/>
      <c r="M250" s="145"/>
    </row>
    <row r="251" spans="3:13" ht="12" customHeight="1" x14ac:dyDescent="0.2">
      <c r="D251" s="184" t="s">
        <v>227</v>
      </c>
      <c r="E251" s="184"/>
      <c r="F251" s="184"/>
      <c r="G251" s="184"/>
      <c r="H251" s="145">
        <v>1125204.6499999999</v>
      </c>
      <c r="I251" s="145"/>
      <c r="J251" s="145"/>
      <c r="K251" s="145">
        <v>995954.71</v>
      </c>
      <c r="L251" s="145"/>
      <c r="M251" s="145"/>
    </row>
    <row r="252" spans="3:13" ht="19.5" customHeight="1" x14ac:dyDescent="0.2">
      <c r="D252" s="185" t="s">
        <v>234</v>
      </c>
      <c r="E252" s="185"/>
      <c r="F252" s="185"/>
      <c r="G252" s="185"/>
      <c r="H252" s="146">
        <f>+H253+H254+H255+H256</f>
        <v>3066114.21</v>
      </c>
      <c r="I252" s="146"/>
      <c r="J252" s="146"/>
      <c r="K252" s="146">
        <f>+K253+K254+K255+K256</f>
        <v>2234265.14</v>
      </c>
      <c r="L252" s="146"/>
      <c r="M252" s="146"/>
    </row>
    <row r="253" spans="3:13" ht="12" customHeight="1" x14ac:dyDescent="0.2">
      <c r="D253" s="184" t="s">
        <v>228</v>
      </c>
      <c r="E253" s="184"/>
      <c r="F253" s="184"/>
      <c r="G253" s="184"/>
      <c r="H253" s="145">
        <v>1363084.47</v>
      </c>
      <c r="I253" s="145"/>
      <c r="J253" s="145"/>
      <c r="K253" s="145">
        <v>805229.53</v>
      </c>
      <c r="L253" s="145"/>
      <c r="M253" s="145"/>
    </row>
    <row r="254" spans="3:13" ht="12" customHeight="1" x14ac:dyDescent="0.2">
      <c r="D254" s="184" t="s">
        <v>229</v>
      </c>
      <c r="E254" s="184"/>
      <c r="F254" s="184"/>
      <c r="G254" s="184"/>
      <c r="H254" s="145">
        <v>140492.47</v>
      </c>
      <c r="I254" s="145"/>
      <c r="J254" s="145"/>
      <c r="K254" s="145">
        <v>135469.32999999999</v>
      </c>
      <c r="L254" s="145"/>
      <c r="M254" s="145"/>
    </row>
    <row r="255" spans="3:13" ht="12" customHeight="1" x14ac:dyDescent="0.2">
      <c r="D255" s="184" t="s">
        <v>230</v>
      </c>
      <c r="E255" s="184"/>
      <c r="F255" s="184"/>
      <c r="G255" s="184"/>
      <c r="H255" s="145">
        <v>126366.62</v>
      </c>
      <c r="I255" s="145"/>
      <c r="J255" s="145"/>
      <c r="K255" s="145">
        <v>143853.98000000001</v>
      </c>
      <c r="L255" s="145"/>
      <c r="M255" s="145"/>
    </row>
    <row r="256" spans="3:13" ht="12" customHeight="1" x14ac:dyDescent="0.2">
      <c r="D256" s="184" t="s">
        <v>231</v>
      </c>
      <c r="E256" s="184"/>
      <c r="F256" s="184"/>
      <c r="G256" s="184"/>
      <c r="H256" s="145">
        <v>1436170.65</v>
      </c>
      <c r="I256" s="145"/>
      <c r="J256" s="145"/>
      <c r="K256" s="145">
        <v>1149712.3</v>
      </c>
      <c r="L256" s="145"/>
      <c r="M256" s="145"/>
    </row>
    <row r="257" spans="3:13" ht="12" customHeight="1" x14ac:dyDescent="0.2">
      <c r="D257" s="185" t="s">
        <v>30</v>
      </c>
      <c r="E257" s="185"/>
      <c r="F257" s="185"/>
      <c r="G257" s="185"/>
      <c r="H257" s="146">
        <f>+H252+H247</f>
        <v>15546358.800000001</v>
      </c>
      <c r="I257" s="146"/>
      <c r="J257" s="146"/>
      <c r="K257" s="146">
        <f>+K252+K247</f>
        <v>14922058.080000002</v>
      </c>
      <c r="L257" s="146"/>
      <c r="M257" s="146"/>
    </row>
    <row r="259" spans="3:13" ht="12" customHeight="1" x14ac:dyDescent="0.2">
      <c r="C259" s="74" t="s">
        <v>243</v>
      </c>
    </row>
    <row r="260" spans="3:13" ht="12" customHeight="1" x14ac:dyDescent="0.2">
      <c r="C260" s="74"/>
    </row>
    <row r="261" spans="3:13" ht="12" customHeight="1" x14ac:dyDescent="0.2">
      <c r="C261" s="66" t="s">
        <v>355</v>
      </c>
    </row>
    <row r="262" spans="3:13" ht="12" customHeight="1" x14ac:dyDescent="0.2">
      <c r="C262" s="74"/>
    </row>
    <row r="263" spans="3:13" ht="12" customHeight="1" x14ac:dyDescent="0.2">
      <c r="C263" s="74" t="s">
        <v>301</v>
      </c>
    </row>
    <row r="264" spans="3:13" ht="12" customHeight="1" x14ac:dyDescent="0.2">
      <c r="C264" s="74"/>
    </row>
    <row r="265" spans="3:13" ht="12" customHeight="1" x14ac:dyDescent="0.2">
      <c r="C265" s="66" t="s">
        <v>355</v>
      </c>
    </row>
    <row r="266" spans="3:13" ht="12" customHeight="1" x14ac:dyDescent="0.2">
      <c r="C266" s="74"/>
    </row>
    <row r="267" spans="3:13" ht="12" customHeight="1" x14ac:dyDescent="0.2">
      <c r="C267" s="74" t="s">
        <v>302</v>
      </c>
    </row>
    <row r="268" spans="3:13" ht="12" customHeight="1" x14ac:dyDescent="0.2">
      <c r="C268" s="74"/>
    </row>
    <row r="269" spans="3:13" ht="12" customHeight="1" x14ac:dyDescent="0.2">
      <c r="C269" s="66" t="s">
        <v>355</v>
      </c>
    </row>
    <row r="270" spans="3:13" ht="12" customHeight="1" x14ac:dyDescent="0.2">
      <c r="C270" s="74"/>
    </row>
    <row r="271" spans="3:13" ht="12" customHeight="1" x14ac:dyDescent="0.2">
      <c r="C271" s="74" t="s">
        <v>303</v>
      </c>
    </row>
    <row r="272" spans="3:13" ht="12" customHeight="1" x14ac:dyDescent="0.2">
      <c r="C272" s="74"/>
    </row>
    <row r="273" spans="3:3" ht="12" customHeight="1" x14ac:dyDescent="0.2">
      <c r="C273" s="66" t="s">
        <v>355</v>
      </c>
    </row>
    <row r="274" spans="3:3" ht="12" customHeight="1" x14ac:dyDescent="0.2">
      <c r="C274" s="74"/>
    </row>
    <row r="275" spans="3:3" ht="12" customHeight="1" x14ac:dyDescent="0.2">
      <c r="C275" s="74" t="s">
        <v>304</v>
      </c>
    </row>
    <row r="276" spans="3:3" ht="12" customHeight="1" x14ac:dyDescent="0.2">
      <c r="C276" s="74"/>
    </row>
    <row r="277" spans="3:3" ht="12" customHeight="1" x14ac:dyDescent="0.2">
      <c r="C277" s="66" t="s">
        <v>355</v>
      </c>
    </row>
    <row r="278" spans="3:3" ht="12" customHeight="1" x14ac:dyDescent="0.2">
      <c r="C278" s="74"/>
    </row>
    <row r="279" spans="3:3" ht="12" customHeight="1" x14ac:dyDescent="0.2">
      <c r="C279" s="74" t="s">
        <v>305</v>
      </c>
    </row>
    <row r="280" spans="3:3" ht="12" customHeight="1" x14ac:dyDescent="0.2">
      <c r="C280" s="74"/>
    </row>
    <row r="281" spans="3:3" ht="12" customHeight="1" x14ac:dyDescent="0.2">
      <c r="C281" s="66" t="s">
        <v>355</v>
      </c>
    </row>
    <row r="282" spans="3:3" ht="12" customHeight="1" x14ac:dyDescent="0.2">
      <c r="C282" s="74"/>
    </row>
    <row r="283" spans="3:3" ht="12" customHeight="1" x14ac:dyDescent="0.2">
      <c r="C283" s="74" t="s">
        <v>306</v>
      </c>
    </row>
    <row r="285" spans="3:3" ht="12" customHeight="1" x14ac:dyDescent="0.2">
      <c r="C285" s="66" t="s">
        <v>355</v>
      </c>
    </row>
    <row r="287" spans="3:3" ht="12" customHeight="1" x14ac:dyDescent="0.2">
      <c r="C287" s="74" t="s">
        <v>307</v>
      </c>
    </row>
    <row r="288" spans="3:3" ht="12" customHeight="1" x14ac:dyDescent="0.2">
      <c r="C288" s="74" t="s">
        <v>308</v>
      </c>
    </row>
    <row r="290" spans="3:7" ht="12" customHeight="1" x14ac:dyDescent="0.2">
      <c r="C290" s="74" t="s">
        <v>309</v>
      </c>
    </row>
    <row r="292" spans="3:7" ht="12" customHeight="1" x14ac:dyDescent="0.2">
      <c r="C292" s="66" t="s">
        <v>409</v>
      </c>
    </row>
    <row r="293" spans="3:7" ht="12" customHeight="1" x14ac:dyDescent="0.2">
      <c r="C293" s="66" t="s">
        <v>410</v>
      </c>
    </row>
    <row r="294" spans="3:7" ht="12" customHeight="1" x14ac:dyDescent="0.2">
      <c r="C294" s="66"/>
    </row>
    <row r="295" spans="3:7" ht="12" customHeight="1" x14ac:dyDescent="0.2">
      <c r="C295" s="69" t="s">
        <v>268</v>
      </c>
      <c r="G295" s="121">
        <v>308959</v>
      </c>
    </row>
    <row r="296" spans="3:7" ht="12" customHeight="1" x14ac:dyDescent="0.2">
      <c r="C296" s="69" t="s">
        <v>370</v>
      </c>
      <c r="G296" s="121">
        <v>0</v>
      </c>
    </row>
    <row r="297" spans="3:7" ht="12" customHeight="1" x14ac:dyDescent="0.2">
      <c r="C297" s="66"/>
    </row>
    <row r="298" spans="3:7" ht="6.75" customHeight="1" x14ac:dyDescent="0.2"/>
    <row r="299" spans="3:7" ht="12" customHeight="1" x14ac:dyDescent="0.2">
      <c r="C299" s="74" t="s">
        <v>310</v>
      </c>
    </row>
    <row r="301" spans="3:7" ht="12" customHeight="1" x14ac:dyDescent="0.2">
      <c r="C301" s="66" t="s">
        <v>355</v>
      </c>
    </row>
    <row r="303" spans="3:7" ht="12" customHeight="1" x14ac:dyDescent="0.2">
      <c r="C303" s="74" t="s">
        <v>311</v>
      </c>
    </row>
    <row r="304" spans="3:7" ht="12" customHeight="1" x14ac:dyDescent="0.2">
      <c r="C304" s="74"/>
      <c r="G304" s="37" t="s">
        <v>371</v>
      </c>
    </row>
    <row r="305" spans="3:12" ht="12" customHeight="1" x14ac:dyDescent="0.2">
      <c r="C305" s="37" t="s">
        <v>431</v>
      </c>
    </row>
    <row r="308" spans="3:12" ht="12" customHeight="1" x14ac:dyDescent="0.2">
      <c r="C308" s="136" t="s">
        <v>28</v>
      </c>
      <c r="D308" s="144"/>
      <c r="E308" s="144"/>
      <c r="F308" s="144"/>
      <c r="G308" s="144"/>
      <c r="H308" s="137"/>
      <c r="I308" s="136">
        <v>2025</v>
      </c>
      <c r="J308" s="137"/>
      <c r="K308" s="136">
        <v>2024</v>
      </c>
      <c r="L308" s="137"/>
    </row>
    <row r="309" spans="3:12" ht="12" customHeight="1" x14ac:dyDescent="0.2">
      <c r="C309" s="138" t="s">
        <v>311</v>
      </c>
      <c r="D309" s="139"/>
      <c r="E309" s="139"/>
      <c r="F309" s="139"/>
      <c r="G309" s="139"/>
      <c r="H309" s="140"/>
      <c r="I309" s="134">
        <f>+I310+I311</f>
        <v>1487470.28</v>
      </c>
      <c r="J309" s="135"/>
      <c r="K309" s="134">
        <f>+K310+K311</f>
        <v>368026.7</v>
      </c>
      <c r="L309" s="135"/>
    </row>
    <row r="310" spans="3:12" ht="12" customHeight="1" x14ac:dyDescent="0.2">
      <c r="C310" s="131" t="s">
        <v>312</v>
      </c>
      <c r="D310" s="132"/>
      <c r="E310" s="132"/>
      <c r="F310" s="132"/>
      <c r="G310" s="132"/>
      <c r="H310" s="133"/>
      <c r="I310" s="129">
        <v>0</v>
      </c>
      <c r="J310" s="130"/>
      <c r="K310" s="129">
        <v>128.43</v>
      </c>
      <c r="L310" s="130"/>
    </row>
    <row r="311" spans="3:12" ht="12" customHeight="1" x14ac:dyDescent="0.2">
      <c r="C311" s="131" t="s">
        <v>385</v>
      </c>
      <c r="D311" s="132"/>
      <c r="E311" s="132"/>
      <c r="F311" s="132"/>
      <c r="G311" s="132"/>
      <c r="H311" s="133"/>
      <c r="I311" s="129">
        <v>1487470.28</v>
      </c>
      <c r="J311" s="130"/>
      <c r="K311" s="129">
        <v>367898.27</v>
      </c>
      <c r="L311" s="130"/>
    </row>
    <row r="312" spans="3:12" ht="12" customHeight="1" x14ac:dyDescent="0.2">
      <c r="C312" s="141" t="s">
        <v>313</v>
      </c>
      <c r="D312" s="142"/>
      <c r="E312" s="142"/>
      <c r="F312" s="142"/>
      <c r="G312" s="142"/>
      <c r="H312" s="143"/>
      <c r="I312" s="134">
        <f>+I310+I311</f>
        <v>1487470.28</v>
      </c>
      <c r="J312" s="135"/>
      <c r="K312" s="134">
        <f>+K310+K311</f>
        <v>368026.7</v>
      </c>
      <c r="L312" s="135"/>
    </row>
    <row r="315" spans="3:12" ht="12" customHeight="1" x14ac:dyDescent="0.2">
      <c r="C315" s="74" t="s">
        <v>314</v>
      </c>
    </row>
    <row r="317" spans="3:12" ht="12" customHeight="1" x14ac:dyDescent="0.2">
      <c r="C317" s="37" t="s">
        <v>411</v>
      </c>
    </row>
    <row r="319" spans="3:12" ht="12" customHeight="1" x14ac:dyDescent="0.2">
      <c r="C319" s="74" t="s">
        <v>144</v>
      </c>
    </row>
    <row r="320" spans="3:12" ht="12" customHeight="1" x14ac:dyDescent="0.2">
      <c r="C320" s="74"/>
    </row>
    <row r="321" spans="3:14" ht="12" customHeight="1" x14ac:dyDescent="0.2">
      <c r="C321" s="37" t="s">
        <v>412</v>
      </c>
    </row>
    <row r="323" spans="3:14" ht="12" customHeight="1" x14ac:dyDescent="0.2">
      <c r="C323" s="136" t="s">
        <v>28</v>
      </c>
      <c r="D323" s="144"/>
      <c r="E323" s="144"/>
      <c r="F323" s="144"/>
      <c r="G323" s="144"/>
      <c r="H323" s="137"/>
      <c r="I323" s="136">
        <v>2025</v>
      </c>
      <c r="J323" s="137"/>
      <c r="K323" s="136">
        <v>2024</v>
      </c>
      <c r="L323" s="137"/>
    </row>
    <row r="324" spans="3:14" ht="12" customHeight="1" x14ac:dyDescent="0.2">
      <c r="C324" s="138" t="s">
        <v>329</v>
      </c>
      <c r="D324" s="139"/>
      <c r="E324" s="139"/>
      <c r="F324" s="139"/>
      <c r="G324" s="139"/>
      <c r="H324" s="140"/>
      <c r="I324" s="134">
        <f>+I325+I326+I327+I328+I329+I330</f>
        <v>7709957.0300000003</v>
      </c>
      <c r="J324" s="135"/>
      <c r="K324" s="134">
        <f>+K325+K326+K327+K328+K329+K330</f>
        <v>6564325.2000000002</v>
      </c>
      <c r="L324" s="135"/>
    </row>
    <row r="325" spans="3:14" ht="12" customHeight="1" x14ac:dyDescent="0.2">
      <c r="C325" s="131" t="s">
        <v>315</v>
      </c>
      <c r="D325" s="132"/>
      <c r="E325" s="132"/>
      <c r="F325" s="132"/>
      <c r="G325" s="132"/>
      <c r="H325" s="133"/>
      <c r="I325" s="129">
        <v>5409390.3899999997</v>
      </c>
      <c r="J325" s="130"/>
      <c r="K325" s="129">
        <v>5242684.91</v>
      </c>
      <c r="L325" s="130"/>
    </row>
    <row r="326" spans="3:14" ht="12" customHeight="1" x14ac:dyDescent="0.2">
      <c r="C326" s="131" t="s">
        <v>316</v>
      </c>
      <c r="D326" s="132"/>
      <c r="E326" s="132"/>
      <c r="F326" s="132"/>
      <c r="G326" s="132"/>
      <c r="H326" s="133"/>
      <c r="I326" s="129">
        <v>226493.8</v>
      </c>
      <c r="J326" s="130"/>
      <c r="K326" s="129">
        <v>249786.26</v>
      </c>
      <c r="L326" s="130"/>
    </row>
    <row r="327" spans="3:14" ht="12" customHeight="1" x14ac:dyDescent="0.2">
      <c r="C327" s="131" t="s">
        <v>317</v>
      </c>
      <c r="D327" s="132"/>
      <c r="E327" s="132"/>
      <c r="F327" s="132"/>
      <c r="G327" s="132"/>
      <c r="H327" s="133"/>
      <c r="I327" s="129">
        <v>1635279.57</v>
      </c>
      <c r="J327" s="130"/>
      <c r="K327" s="129">
        <v>685363.98</v>
      </c>
      <c r="L327" s="130"/>
      <c r="N327" s="37" t="s">
        <v>371</v>
      </c>
    </row>
    <row r="328" spans="3:14" ht="12" customHeight="1" x14ac:dyDescent="0.2">
      <c r="C328" s="131" t="s">
        <v>318</v>
      </c>
      <c r="D328" s="132"/>
      <c r="E328" s="132"/>
      <c r="F328" s="132"/>
      <c r="G328" s="132"/>
      <c r="H328" s="133"/>
      <c r="I328" s="129">
        <v>230569.87</v>
      </c>
      <c r="J328" s="130"/>
      <c r="K328" s="129">
        <v>193890.05</v>
      </c>
      <c r="L328" s="130"/>
    </row>
    <row r="329" spans="3:14" ht="12" customHeight="1" x14ac:dyDescent="0.2">
      <c r="C329" s="131" t="s">
        <v>319</v>
      </c>
      <c r="D329" s="132"/>
      <c r="E329" s="132"/>
      <c r="F329" s="132"/>
      <c r="G329" s="132"/>
      <c r="H329" s="133"/>
      <c r="I329" s="129">
        <v>136223.4</v>
      </c>
      <c r="J329" s="130"/>
      <c r="K329" s="129">
        <v>57600</v>
      </c>
      <c r="L329" s="130"/>
    </row>
    <row r="330" spans="3:14" ht="12" customHeight="1" x14ac:dyDescent="0.2">
      <c r="C330" s="131" t="s">
        <v>320</v>
      </c>
      <c r="D330" s="132"/>
      <c r="E330" s="132"/>
      <c r="F330" s="132"/>
      <c r="G330" s="132"/>
      <c r="H330" s="133"/>
      <c r="I330" s="129">
        <v>72000</v>
      </c>
      <c r="J330" s="130"/>
      <c r="K330" s="129">
        <v>135000</v>
      </c>
      <c r="L330" s="130"/>
    </row>
    <row r="331" spans="3:14" ht="12" customHeight="1" x14ac:dyDescent="0.2">
      <c r="C331" s="141" t="s">
        <v>313</v>
      </c>
      <c r="D331" s="142"/>
      <c r="E331" s="142"/>
      <c r="F331" s="142"/>
      <c r="G331" s="142"/>
      <c r="H331" s="143"/>
      <c r="I331" s="134">
        <f>+I325+I326+I327+I328+I329+I330</f>
        <v>7709957.0300000003</v>
      </c>
      <c r="J331" s="135"/>
      <c r="K331" s="134">
        <f>+K325+K326+K327+K328+K329+K330</f>
        <v>6564325.2000000002</v>
      </c>
      <c r="L331" s="135"/>
    </row>
    <row r="334" spans="3:14" ht="12" customHeight="1" x14ac:dyDescent="0.2">
      <c r="C334" s="136" t="s">
        <v>28</v>
      </c>
      <c r="D334" s="144"/>
      <c r="E334" s="144"/>
      <c r="F334" s="144"/>
      <c r="G334" s="144"/>
      <c r="H334" s="137"/>
      <c r="I334" s="136">
        <v>2025</v>
      </c>
      <c r="J334" s="137"/>
      <c r="K334" s="136">
        <v>2024</v>
      </c>
      <c r="L334" s="137"/>
    </row>
    <row r="335" spans="3:14" ht="12" customHeight="1" x14ac:dyDescent="0.2">
      <c r="C335" s="138" t="s">
        <v>321</v>
      </c>
      <c r="D335" s="139"/>
      <c r="E335" s="139"/>
      <c r="F335" s="139"/>
      <c r="G335" s="139"/>
      <c r="H335" s="140"/>
      <c r="I335" s="134">
        <f>+I336+I337+I338+I339+I340+I341+I342+I343</f>
        <v>2121492.8800000004</v>
      </c>
      <c r="J335" s="135"/>
      <c r="K335" s="134">
        <f>+K336+K337+K338+K339+K340+K341+K342+K343</f>
        <v>2181330.71</v>
      </c>
      <c r="L335" s="135"/>
    </row>
    <row r="336" spans="3:14" ht="12" customHeight="1" x14ac:dyDescent="0.2">
      <c r="C336" s="131" t="s">
        <v>322</v>
      </c>
      <c r="D336" s="132"/>
      <c r="E336" s="132"/>
      <c r="F336" s="132"/>
      <c r="G336" s="132"/>
      <c r="H336" s="133"/>
      <c r="I336" s="129">
        <v>88317.83</v>
      </c>
      <c r="J336" s="130"/>
      <c r="K336" s="129">
        <v>181068.35</v>
      </c>
      <c r="L336" s="130"/>
    </row>
    <row r="337" spans="3:12" ht="12" customHeight="1" x14ac:dyDescent="0.2">
      <c r="C337" s="131" t="s">
        <v>323</v>
      </c>
      <c r="D337" s="132"/>
      <c r="E337" s="132"/>
      <c r="F337" s="132"/>
      <c r="G337" s="132"/>
      <c r="H337" s="133"/>
      <c r="I337" s="129">
        <v>60944.09</v>
      </c>
      <c r="J337" s="130"/>
      <c r="K337" s="129">
        <v>54822.51</v>
      </c>
      <c r="L337" s="130"/>
    </row>
    <row r="338" spans="3:12" ht="12" customHeight="1" x14ac:dyDescent="0.2">
      <c r="C338" s="131" t="s">
        <v>324</v>
      </c>
      <c r="D338" s="132"/>
      <c r="E338" s="132"/>
      <c r="F338" s="132"/>
      <c r="G338" s="132"/>
      <c r="H338" s="133"/>
      <c r="I338" s="129">
        <v>210879.8</v>
      </c>
      <c r="J338" s="130"/>
      <c r="K338" s="129">
        <v>625325.36</v>
      </c>
      <c r="L338" s="130"/>
    </row>
    <row r="339" spans="3:12" ht="12" customHeight="1" x14ac:dyDescent="0.2">
      <c r="C339" s="131" t="s">
        <v>256</v>
      </c>
      <c r="D339" s="132"/>
      <c r="E339" s="132"/>
      <c r="F339" s="132"/>
      <c r="G339" s="132"/>
      <c r="H339" s="133"/>
      <c r="I339" s="129">
        <v>60692.09</v>
      </c>
      <c r="J339" s="130"/>
      <c r="K339" s="129">
        <v>57096.97</v>
      </c>
      <c r="L339" s="130"/>
    </row>
    <row r="340" spans="3:12" ht="12" customHeight="1" x14ac:dyDescent="0.2">
      <c r="C340" s="131" t="s">
        <v>325</v>
      </c>
      <c r="D340" s="132"/>
      <c r="E340" s="132"/>
      <c r="F340" s="132"/>
      <c r="G340" s="132"/>
      <c r="H340" s="133"/>
      <c r="I340" s="129">
        <v>1278663.25</v>
      </c>
      <c r="J340" s="130"/>
      <c r="K340" s="129">
        <v>891295.61</v>
      </c>
      <c r="L340" s="130"/>
    </row>
    <row r="341" spans="3:12" ht="12" customHeight="1" x14ac:dyDescent="0.2">
      <c r="C341" s="131" t="s">
        <v>326</v>
      </c>
      <c r="D341" s="132"/>
      <c r="E341" s="132"/>
      <c r="F341" s="132"/>
      <c r="G341" s="132"/>
      <c r="H341" s="133"/>
      <c r="I341" s="129">
        <v>295612.98</v>
      </c>
      <c r="J341" s="130"/>
      <c r="K341" s="129">
        <v>264805.98</v>
      </c>
      <c r="L341" s="130"/>
    </row>
    <row r="342" spans="3:12" ht="12" customHeight="1" x14ac:dyDescent="0.2">
      <c r="C342" s="131" t="s">
        <v>327</v>
      </c>
      <c r="D342" s="132"/>
      <c r="E342" s="132"/>
      <c r="F342" s="132"/>
      <c r="G342" s="132"/>
      <c r="H342" s="133"/>
      <c r="I342" s="129">
        <v>84729.35</v>
      </c>
      <c r="J342" s="130"/>
      <c r="K342" s="129">
        <v>67971.100000000006</v>
      </c>
      <c r="L342" s="130"/>
    </row>
    <row r="343" spans="3:12" ht="12" customHeight="1" x14ac:dyDescent="0.2">
      <c r="C343" s="131" t="s">
        <v>328</v>
      </c>
      <c r="D343" s="132"/>
      <c r="E343" s="132"/>
      <c r="F343" s="132"/>
      <c r="G343" s="132"/>
      <c r="H343" s="133"/>
      <c r="I343" s="129">
        <v>41653.49</v>
      </c>
      <c r="J343" s="130"/>
      <c r="K343" s="129">
        <v>38944.83</v>
      </c>
      <c r="L343" s="130"/>
    </row>
    <row r="344" spans="3:12" ht="12" customHeight="1" x14ac:dyDescent="0.2">
      <c r="C344" s="141" t="s">
        <v>313</v>
      </c>
      <c r="D344" s="142"/>
      <c r="E344" s="142"/>
      <c r="F344" s="142"/>
      <c r="G344" s="142"/>
      <c r="H344" s="143"/>
      <c r="I344" s="134">
        <f>+I336+I337+I338+I339+I340+I341+I342+I343</f>
        <v>2121492.8800000004</v>
      </c>
      <c r="J344" s="135"/>
      <c r="K344" s="134">
        <f>+K336+K337+K338+K339+K340+K341+K342+K343</f>
        <v>2181330.71</v>
      </c>
      <c r="L344" s="135"/>
    </row>
    <row r="347" spans="3:12" ht="12" customHeight="1" x14ac:dyDescent="0.2">
      <c r="C347" s="136" t="s">
        <v>28</v>
      </c>
      <c r="D347" s="144"/>
      <c r="E347" s="144"/>
      <c r="F347" s="144"/>
      <c r="G347" s="144"/>
      <c r="H347" s="137"/>
      <c r="I347" s="136">
        <v>2025</v>
      </c>
      <c r="J347" s="137"/>
      <c r="K347" s="136">
        <v>2024</v>
      </c>
      <c r="L347" s="137"/>
    </row>
    <row r="348" spans="3:12" ht="12" customHeight="1" x14ac:dyDescent="0.2">
      <c r="C348" s="138" t="s">
        <v>330</v>
      </c>
      <c r="D348" s="139"/>
      <c r="E348" s="139"/>
      <c r="F348" s="139"/>
      <c r="G348" s="139"/>
      <c r="H348" s="140"/>
      <c r="I348" s="134">
        <f>+I349+I350+I351+I352+I353+I354+I355+I356+I357</f>
        <v>6651311.75</v>
      </c>
      <c r="J348" s="135"/>
      <c r="K348" s="134">
        <f>+K349+K350+K351+K352+K353+K354+K355+K357</f>
        <v>7063173.9500000002</v>
      </c>
      <c r="L348" s="135"/>
    </row>
    <row r="349" spans="3:12" ht="12" customHeight="1" x14ac:dyDescent="0.2">
      <c r="C349" s="131" t="s">
        <v>331</v>
      </c>
      <c r="D349" s="132"/>
      <c r="E349" s="132"/>
      <c r="F349" s="132"/>
      <c r="G349" s="132"/>
      <c r="H349" s="133"/>
      <c r="I349" s="129">
        <v>4763282.24</v>
      </c>
      <c r="J349" s="130"/>
      <c r="K349" s="129">
        <v>5892730.54</v>
      </c>
      <c r="L349" s="130"/>
    </row>
    <row r="350" spans="3:12" ht="12" customHeight="1" x14ac:dyDescent="0.2">
      <c r="C350" s="131" t="s">
        <v>332</v>
      </c>
      <c r="D350" s="132"/>
      <c r="E350" s="132"/>
      <c r="F350" s="132"/>
      <c r="G350" s="132"/>
      <c r="H350" s="133"/>
      <c r="I350" s="129">
        <v>252557.59</v>
      </c>
      <c r="J350" s="130"/>
      <c r="K350" s="129">
        <v>367458.15</v>
      </c>
      <c r="L350" s="130"/>
    </row>
    <row r="351" spans="3:12" ht="12" customHeight="1" x14ac:dyDescent="0.2">
      <c r="C351" s="131" t="s">
        <v>333</v>
      </c>
      <c r="D351" s="132"/>
      <c r="E351" s="132"/>
      <c r="F351" s="132"/>
      <c r="G351" s="132"/>
      <c r="H351" s="133"/>
      <c r="I351" s="129">
        <v>251573.08</v>
      </c>
      <c r="J351" s="130"/>
      <c r="K351" s="129">
        <v>23648.25</v>
      </c>
      <c r="L351" s="130"/>
    </row>
    <row r="352" spans="3:12" ht="12" customHeight="1" x14ac:dyDescent="0.2">
      <c r="C352" s="131" t="s">
        <v>334</v>
      </c>
      <c r="D352" s="132"/>
      <c r="E352" s="132"/>
      <c r="F352" s="132"/>
      <c r="G352" s="132"/>
      <c r="H352" s="133"/>
      <c r="I352" s="129">
        <v>21774.38</v>
      </c>
      <c r="J352" s="130"/>
      <c r="K352" s="129">
        <v>11504.29</v>
      </c>
      <c r="L352" s="130"/>
    </row>
    <row r="353" spans="3:16" ht="12" customHeight="1" x14ac:dyDescent="0.2">
      <c r="C353" s="131" t="s">
        <v>335</v>
      </c>
      <c r="D353" s="132"/>
      <c r="E353" s="132"/>
      <c r="F353" s="132"/>
      <c r="G353" s="132"/>
      <c r="H353" s="133"/>
      <c r="I353" s="129">
        <v>456438.19</v>
      </c>
      <c r="J353" s="130"/>
      <c r="K353" s="129">
        <v>155385.76999999999</v>
      </c>
      <c r="L353" s="130"/>
    </row>
    <row r="354" spans="3:16" ht="12" customHeight="1" x14ac:dyDescent="0.2">
      <c r="C354" s="131" t="s">
        <v>336</v>
      </c>
      <c r="D354" s="132"/>
      <c r="E354" s="132"/>
      <c r="F354" s="132"/>
      <c r="G354" s="132"/>
      <c r="H354" s="133"/>
      <c r="I354" s="129">
        <v>15666.92</v>
      </c>
      <c r="J354" s="130"/>
      <c r="K354" s="129">
        <v>22189.65</v>
      </c>
      <c r="L354" s="130"/>
    </row>
    <row r="355" spans="3:16" ht="12" customHeight="1" x14ac:dyDescent="0.2">
      <c r="C355" s="131" t="s">
        <v>337</v>
      </c>
      <c r="D355" s="132"/>
      <c r="E355" s="132"/>
      <c r="F355" s="132"/>
      <c r="G355" s="132"/>
      <c r="H355" s="133"/>
      <c r="I355" s="129">
        <v>8034.05</v>
      </c>
      <c r="J355" s="130"/>
      <c r="K355" s="129">
        <v>3333.01</v>
      </c>
      <c r="L355" s="130"/>
    </row>
    <row r="356" spans="3:16" ht="12" customHeight="1" x14ac:dyDescent="0.2">
      <c r="C356" s="131" t="s">
        <v>413</v>
      </c>
      <c r="D356" s="132"/>
      <c r="E356" s="132"/>
      <c r="F356" s="132"/>
      <c r="G356" s="132"/>
      <c r="H356" s="133"/>
      <c r="I356" s="129">
        <v>49098</v>
      </c>
      <c r="J356" s="130"/>
      <c r="K356" s="129">
        <v>0</v>
      </c>
      <c r="L356" s="130"/>
    </row>
    <row r="357" spans="3:16" ht="12" customHeight="1" x14ac:dyDescent="0.2">
      <c r="C357" s="131" t="s">
        <v>359</v>
      </c>
      <c r="D357" s="132"/>
      <c r="E357" s="132"/>
      <c r="F357" s="132"/>
      <c r="G357" s="132"/>
      <c r="H357" s="133"/>
      <c r="I357" s="129">
        <v>832887.3</v>
      </c>
      <c r="J357" s="130"/>
      <c r="K357" s="129">
        <v>586924.29</v>
      </c>
      <c r="L357" s="130"/>
      <c r="O357" s="72"/>
      <c r="P357" s="72"/>
    </row>
    <row r="358" spans="3:16" ht="12" customHeight="1" x14ac:dyDescent="0.2">
      <c r="C358" s="141" t="s">
        <v>313</v>
      </c>
      <c r="D358" s="142"/>
      <c r="E358" s="142"/>
      <c r="F358" s="142"/>
      <c r="G358" s="142"/>
      <c r="H358" s="143"/>
      <c r="I358" s="134">
        <f>+I349+I350+I351+I352+I353+I354+I355+I356+I357</f>
        <v>6651311.75</v>
      </c>
      <c r="J358" s="135"/>
      <c r="K358" s="134">
        <f>+K349+K350+K351+K352+K353+K354+K355+K357</f>
        <v>7063173.9500000002</v>
      </c>
      <c r="L358" s="135"/>
    </row>
    <row r="360" spans="3:16" ht="12" customHeight="1" x14ac:dyDescent="0.2">
      <c r="C360" s="74" t="s">
        <v>145</v>
      </c>
    </row>
    <row r="362" spans="3:16" ht="12" customHeight="1" x14ac:dyDescent="0.2">
      <c r="C362" s="66" t="s">
        <v>356</v>
      </c>
    </row>
    <row r="364" spans="3:16" ht="12" customHeight="1" x14ac:dyDescent="0.2">
      <c r="C364" s="74" t="s">
        <v>146</v>
      </c>
    </row>
    <row r="366" spans="3:16" ht="12" customHeight="1" x14ac:dyDescent="0.2">
      <c r="C366" s="66" t="s">
        <v>355</v>
      </c>
    </row>
    <row r="368" spans="3:16" ht="12" customHeight="1" x14ac:dyDescent="0.2">
      <c r="C368" s="74" t="s">
        <v>338</v>
      </c>
    </row>
    <row r="370" spans="3:3" ht="12" customHeight="1" x14ac:dyDescent="0.2">
      <c r="C370" s="66" t="s">
        <v>355</v>
      </c>
    </row>
    <row r="372" spans="3:3" ht="12" customHeight="1" x14ac:dyDescent="0.2">
      <c r="C372" s="74" t="s">
        <v>360</v>
      </c>
    </row>
    <row r="374" spans="3:3" ht="12" customHeight="1" x14ac:dyDescent="0.2">
      <c r="C374" s="127" t="s">
        <v>414</v>
      </c>
    </row>
    <row r="375" spans="3:3" ht="12" customHeight="1" x14ac:dyDescent="0.2">
      <c r="C375" s="66" t="s">
        <v>415</v>
      </c>
    </row>
    <row r="377" spans="3:3" ht="12" customHeight="1" x14ac:dyDescent="0.2">
      <c r="C377" s="74" t="s">
        <v>339</v>
      </c>
    </row>
    <row r="379" spans="3:3" ht="12" customHeight="1" x14ac:dyDescent="0.2">
      <c r="C379" s="66" t="s">
        <v>355</v>
      </c>
    </row>
    <row r="380" spans="3:3" ht="12" customHeight="1" x14ac:dyDescent="0.2">
      <c r="C380" s="66"/>
    </row>
    <row r="381" spans="3:3" ht="12" customHeight="1" x14ac:dyDescent="0.2">
      <c r="C381" s="69" t="s">
        <v>340</v>
      </c>
    </row>
    <row r="382" spans="3:3" ht="12" customHeight="1" x14ac:dyDescent="0.2">
      <c r="C382" s="69"/>
    </row>
    <row r="383" spans="3:3" ht="12" customHeight="1" x14ac:dyDescent="0.2">
      <c r="C383" s="37" t="s">
        <v>416</v>
      </c>
    </row>
    <row r="385" spans="1:15" ht="12" customHeight="1" x14ac:dyDescent="0.2">
      <c r="A385" s="61"/>
      <c r="B385" s="83" t="s">
        <v>153</v>
      </c>
      <c r="C385" s="49" t="s">
        <v>154</v>
      </c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</row>
    <row r="386" spans="1:15" ht="12" customHeight="1" x14ac:dyDescent="0.2">
      <c r="A386" s="61"/>
      <c r="B386" s="61"/>
      <c r="C386" s="47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</row>
    <row r="387" spans="1:15" ht="12" customHeight="1" x14ac:dyDescent="0.2">
      <c r="A387" s="61"/>
      <c r="B387" s="83" t="s">
        <v>341</v>
      </c>
      <c r="C387" s="49" t="s">
        <v>375</v>
      </c>
      <c r="D387" s="83"/>
      <c r="E387" s="83"/>
      <c r="F387" s="83"/>
      <c r="G387" s="61"/>
      <c r="H387" s="61"/>
      <c r="I387" s="61"/>
      <c r="J387" s="61"/>
      <c r="K387" s="61"/>
      <c r="L387" s="61"/>
      <c r="M387" s="61"/>
      <c r="N387" s="61"/>
      <c r="O387" s="61"/>
    </row>
    <row r="388" spans="1:15" ht="12" customHeight="1" x14ac:dyDescent="0.2">
      <c r="A388" s="61"/>
      <c r="B388" s="61"/>
      <c r="C388" s="47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</row>
    <row r="389" spans="1:15" ht="12" customHeight="1" x14ac:dyDescent="0.2">
      <c r="A389" s="61"/>
      <c r="B389" s="61"/>
      <c r="C389" s="47" t="s">
        <v>391</v>
      </c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</row>
    <row r="390" spans="1:15" ht="12" customHeight="1" x14ac:dyDescent="0.2">
      <c r="A390" s="61"/>
      <c r="B390" s="61"/>
      <c r="C390" s="47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</row>
    <row r="391" spans="1:15" ht="12" customHeight="1" x14ac:dyDescent="0.2">
      <c r="A391" s="61"/>
      <c r="B391" s="83" t="s">
        <v>342</v>
      </c>
      <c r="C391" s="49" t="s">
        <v>376</v>
      </c>
      <c r="D391" s="83"/>
      <c r="E391" s="83"/>
      <c r="F391" s="83"/>
      <c r="G391" s="61"/>
      <c r="H391" s="61"/>
      <c r="I391" s="61"/>
      <c r="J391" s="61"/>
      <c r="K391" s="61"/>
      <c r="L391" s="61"/>
      <c r="M391" s="61"/>
      <c r="N391" s="61"/>
      <c r="O391" s="61"/>
    </row>
    <row r="392" spans="1:15" ht="12" customHeight="1" x14ac:dyDescent="0.2">
      <c r="A392" s="61"/>
      <c r="B392" s="61"/>
      <c r="C392" s="47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</row>
    <row r="393" spans="1:15" ht="12" customHeight="1" x14ac:dyDescent="0.2">
      <c r="A393" s="61"/>
      <c r="B393" s="61"/>
      <c r="C393" s="47" t="s">
        <v>392</v>
      </c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</row>
    <row r="394" spans="1:15" ht="12" customHeight="1" x14ac:dyDescent="0.2">
      <c r="A394" s="61"/>
      <c r="B394" s="61"/>
      <c r="C394" s="47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</row>
    <row r="395" spans="1:15" ht="12" customHeight="1" x14ac:dyDescent="0.2">
      <c r="A395" s="61"/>
      <c r="B395" s="83" t="s">
        <v>343</v>
      </c>
      <c r="C395" s="49" t="s">
        <v>377</v>
      </c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</row>
    <row r="396" spans="1:15" ht="12" customHeight="1" x14ac:dyDescent="0.2">
      <c r="A396" s="61"/>
      <c r="B396" s="83"/>
      <c r="C396" s="47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</row>
    <row r="397" spans="1:15" ht="12" customHeight="1" x14ac:dyDescent="0.2">
      <c r="A397" s="61"/>
      <c r="B397" s="83"/>
      <c r="C397" s="66" t="s">
        <v>355</v>
      </c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</row>
    <row r="398" spans="1:15" ht="12" customHeight="1" x14ac:dyDescent="0.2">
      <c r="A398" s="61"/>
      <c r="B398" s="61"/>
      <c r="C398" s="47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</row>
    <row r="399" spans="1:15" ht="12" customHeight="1" x14ac:dyDescent="0.2">
      <c r="A399" s="61"/>
      <c r="B399" s="83" t="s">
        <v>344</v>
      </c>
      <c r="C399" s="49" t="s">
        <v>378</v>
      </c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</row>
    <row r="400" spans="1:15" ht="12" customHeight="1" x14ac:dyDescent="0.2">
      <c r="A400" s="61"/>
      <c r="B400" s="61"/>
      <c r="C400" s="47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</row>
    <row r="401" spans="1:15" ht="12" customHeight="1" x14ac:dyDescent="0.2">
      <c r="A401" s="61"/>
      <c r="B401" s="61"/>
      <c r="C401" s="47" t="s">
        <v>393</v>
      </c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</row>
    <row r="402" spans="1:15" ht="12" customHeight="1" x14ac:dyDescent="0.2">
      <c r="A402" s="61"/>
      <c r="B402" s="61"/>
      <c r="C402" s="47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</row>
    <row r="403" spans="1:15" ht="12" customHeight="1" x14ac:dyDescent="0.2">
      <c r="A403" s="61"/>
      <c r="B403" s="83" t="s">
        <v>345</v>
      </c>
      <c r="C403" s="49" t="s">
        <v>379</v>
      </c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</row>
    <row r="404" spans="1:15" ht="12" customHeight="1" x14ac:dyDescent="0.2">
      <c r="A404" s="61"/>
      <c r="B404" s="61"/>
      <c r="C404" s="47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</row>
    <row r="405" spans="1:15" ht="12" customHeight="1" x14ac:dyDescent="0.2">
      <c r="A405" s="61"/>
      <c r="B405" s="61"/>
      <c r="C405" s="66" t="s">
        <v>355</v>
      </c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</row>
    <row r="406" spans="1:15" ht="12" customHeight="1" x14ac:dyDescent="0.2">
      <c r="A406" s="61"/>
      <c r="B406" s="61"/>
      <c r="C406" s="47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</row>
    <row r="407" spans="1:15" ht="12" customHeight="1" x14ac:dyDescent="0.2">
      <c r="A407" s="61"/>
      <c r="B407" s="83" t="s">
        <v>350</v>
      </c>
      <c r="C407" s="49" t="s">
        <v>380</v>
      </c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</row>
    <row r="408" spans="1:15" ht="12" customHeight="1" x14ac:dyDescent="0.2">
      <c r="A408" s="61"/>
      <c r="B408" s="83"/>
      <c r="C408" s="49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</row>
    <row r="409" spans="1:15" ht="12" customHeight="1" x14ac:dyDescent="0.2">
      <c r="A409" s="61"/>
      <c r="B409" s="83"/>
      <c r="C409" s="47" t="s">
        <v>432</v>
      </c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</row>
    <row r="410" spans="1:15" ht="12" customHeight="1" x14ac:dyDescent="0.2">
      <c r="A410" s="61"/>
      <c r="B410" s="83"/>
      <c r="C410" s="47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</row>
    <row r="411" spans="1:15" ht="12" customHeight="1" x14ac:dyDescent="0.2">
      <c r="A411" s="61"/>
      <c r="B411" s="83" t="s">
        <v>351</v>
      </c>
      <c r="C411" s="49" t="s">
        <v>381</v>
      </c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</row>
    <row r="412" spans="1:15" ht="12" customHeight="1" x14ac:dyDescent="0.2">
      <c r="A412" s="61"/>
      <c r="B412" s="83"/>
      <c r="C412" s="49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</row>
    <row r="413" spans="1:15" ht="12" customHeight="1" x14ac:dyDescent="0.2">
      <c r="A413" s="61"/>
      <c r="B413" s="83"/>
      <c r="C413" s="66" t="s">
        <v>355</v>
      </c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</row>
    <row r="414" spans="1:15" ht="12" customHeight="1" x14ac:dyDescent="0.2">
      <c r="A414" s="61"/>
      <c r="B414" s="83"/>
      <c r="C414" s="49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</row>
    <row r="415" spans="1:15" ht="12" customHeight="1" x14ac:dyDescent="0.2">
      <c r="A415" s="61"/>
      <c r="B415" s="83" t="s">
        <v>352</v>
      </c>
      <c r="C415" s="49" t="s">
        <v>382</v>
      </c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</row>
    <row r="416" spans="1:15" ht="12" customHeight="1" x14ac:dyDescent="0.2">
      <c r="A416" s="61"/>
      <c r="B416" s="61"/>
      <c r="C416" s="47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</row>
    <row r="417" spans="1:15" ht="12" customHeight="1" x14ac:dyDescent="0.2">
      <c r="A417" s="61"/>
      <c r="B417" s="61"/>
      <c r="C417" s="47" t="s">
        <v>417</v>
      </c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</row>
    <row r="418" spans="1:15" ht="12" customHeight="1" x14ac:dyDescent="0.2">
      <c r="A418" s="61"/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</row>
    <row r="419" spans="1:15" ht="12" customHeight="1" x14ac:dyDescent="0.2">
      <c r="B419" s="74"/>
      <c r="C419" s="84"/>
      <c r="D419" s="84"/>
      <c r="E419" s="84"/>
      <c r="F419" s="84"/>
      <c r="G419" s="84"/>
      <c r="H419" s="84"/>
      <c r="I419" s="84"/>
      <c r="J419" s="84"/>
      <c r="K419" s="84"/>
      <c r="L419" s="84"/>
      <c r="M419" s="84"/>
      <c r="N419" s="84"/>
      <c r="O419" s="84"/>
    </row>
    <row r="420" spans="1:15" ht="12" customHeight="1" x14ac:dyDescent="0.2">
      <c r="A420" s="43"/>
      <c r="B420" s="43" t="s">
        <v>9</v>
      </c>
      <c r="C420" s="74" t="s">
        <v>10</v>
      </c>
    </row>
    <row r="421" spans="1:15" ht="12" customHeight="1" x14ac:dyDescent="0.2">
      <c r="A421" s="43"/>
      <c r="B421" s="43"/>
      <c r="C421" s="74"/>
    </row>
    <row r="422" spans="1:15" ht="12" customHeight="1" x14ac:dyDescent="0.2">
      <c r="A422" s="46"/>
      <c r="B422" s="46"/>
      <c r="C422" s="43" t="s">
        <v>5</v>
      </c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</row>
    <row r="423" spans="1:15" ht="12" customHeight="1" x14ac:dyDescent="0.2"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</row>
    <row r="424" spans="1:15" ht="12" customHeight="1" x14ac:dyDescent="0.2">
      <c r="D424" s="173" t="s">
        <v>4</v>
      </c>
      <c r="E424" s="174"/>
      <c r="F424" s="174"/>
      <c r="G424" s="174"/>
      <c r="H424" s="174"/>
      <c r="I424" s="174"/>
      <c r="J424" s="174"/>
      <c r="K424" s="174"/>
      <c r="L424" s="174"/>
      <c r="M424" s="174"/>
      <c r="N424" s="174"/>
      <c r="O424" s="175"/>
    </row>
    <row r="425" spans="1:15" ht="12" customHeight="1" x14ac:dyDescent="0.2">
      <c r="A425" s="44"/>
      <c r="D425" s="173" t="s">
        <v>28</v>
      </c>
      <c r="E425" s="174"/>
      <c r="F425" s="174"/>
      <c r="G425" s="174"/>
      <c r="H425" s="174"/>
      <c r="I425" s="175"/>
      <c r="J425" s="170">
        <v>2025</v>
      </c>
      <c r="K425" s="171"/>
      <c r="L425" s="172"/>
      <c r="M425" s="170">
        <v>2024</v>
      </c>
      <c r="N425" s="171"/>
      <c r="O425" s="172"/>
    </row>
    <row r="426" spans="1:15" ht="12" customHeight="1" x14ac:dyDescent="0.2">
      <c r="A426" s="44"/>
      <c r="D426" s="181" t="s">
        <v>184</v>
      </c>
      <c r="E426" s="182"/>
      <c r="F426" s="182"/>
      <c r="G426" s="182"/>
      <c r="H426" s="182"/>
      <c r="I426" s="183"/>
      <c r="J426" s="191">
        <v>21404.65</v>
      </c>
      <c r="K426" s="192"/>
      <c r="L426" s="193"/>
      <c r="M426" s="191">
        <v>21445</v>
      </c>
      <c r="N426" s="192"/>
      <c r="O426" s="193"/>
    </row>
    <row r="427" spans="1:15" ht="12" customHeight="1" x14ac:dyDescent="0.2">
      <c r="A427" s="44"/>
      <c r="D427" s="181" t="s">
        <v>185</v>
      </c>
      <c r="E427" s="182"/>
      <c r="F427" s="182"/>
      <c r="G427" s="182"/>
      <c r="H427" s="182"/>
      <c r="I427" s="183"/>
      <c r="J427" s="191">
        <v>16198.35</v>
      </c>
      <c r="K427" s="192"/>
      <c r="L427" s="193"/>
      <c r="M427" s="191">
        <v>53315.53</v>
      </c>
      <c r="N427" s="192"/>
      <c r="O427" s="193"/>
    </row>
    <row r="428" spans="1:15" ht="12" customHeight="1" x14ac:dyDescent="0.2">
      <c r="A428" s="44"/>
      <c r="D428" s="181" t="s">
        <v>186</v>
      </c>
      <c r="E428" s="182"/>
      <c r="F428" s="182"/>
      <c r="G428" s="182"/>
      <c r="H428" s="182"/>
      <c r="I428" s="183"/>
      <c r="J428" s="191">
        <v>0</v>
      </c>
      <c r="K428" s="192"/>
      <c r="L428" s="193"/>
      <c r="M428" s="191">
        <v>0</v>
      </c>
      <c r="N428" s="192"/>
      <c r="O428" s="193"/>
    </row>
    <row r="429" spans="1:15" ht="12" customHeight="1" x14ac:dyDescent="0.2">
      <c r="D429" s="181" t="s">
        <v>187</v>
      </c>
      <c r="E429" s="182"/>
      <c r="F429" s="182"/>
      <c r="G429" s="182"/>
      <c r="H429" s="182"/>
      <c r="I429" s="183"/>
      <c r="J429" s="232">
        <v>0</v>
      </c>
      <c r="K429" s="233"/>
      <c r="L429" s="234"/>
      <c r="M429" s="232">
        <v>0</v>
      </c>
      <c r="N429" s="233"/>
      <c r="O429" s="234"/>
    </row>
    <row r="430" spans="1:15" ht="12" customHeight="1" x14ac:dyDescent="0.2">
      <c r="D430" s="181" t="s">
        <v>188</v>
      </c>
      <c r="E430" s="182"/>
      <c r="F430" s="182"/>
      <c r="G430" s="182"/>
      <c r="H430" s="182"/>
      <c r="I430" s="183"/>
      <c r="J430" s="191">
        <v>0</v>
      </c>
      <c r="K430" s="192"/>
      <c r="L430" s="193"/>
      <c r="M430" s="191">
        <v>0</v>
      </c>
      <c r="N430" s="192"/>
      <c r="O430" s="193"/>
    </row>
    <row r="431" spans="1:15" ht="12" customHeight="1" x14ac:dyDescent="0.2">
      <c r="D431" s="181" t="s">
        <v>189</v>
      </c>
      <c r="E431" s="182"/>
      <c r="F431" s="182"/>
      <c r="G431" s="182"/>
      <c r="H431" s="182"/>
      <c r="I431" s="183"/>
      <c r="J431" s="229">
        <v>0</v>
      </c>
      <c r="K431" s="230"/>
      <c r="L431" s="231"/>
      <c r="M431" s="229">
        <v>0</v>
      </c>
      <c r="N431" s="230"/>
      <c r="O431" s="231"/>
    </row>
    <row r="432" spans="1:15" ht="12" customHeight="1" x14ac:dyDescent="0.2">
      <c r="D432" s="181" t="s">
        <v>190</v>
      </c>
      <c r="E432" s="182"/>
      <c r="F432" s="182"/>
      <c r="G432" s="182"/>
      <c r="H432" s="182"/>
      <c r="I432" s="183"/>
      <c r="J432" s="191">
        <v>0</v>
      </c>
      <c r="K432" s="192"/>
      <c r="L432" s="193"/>
      <c r="M432" s="191">
        <v>0</v>
      </c>
      <c r="N432" s="192"/>
      <c r="O432" s="193"/>
    </row>
    <row r="433" spans="1:15" ht="12" customHeight="1" x14ac:dyDescent="0.2">
      <c r="D433" s="243" t="s">
        <v>191</v>
      </c>
      <c r="E433" s="244"/>
      <c r="F433" s="244"/>
      <c r="G433" s="244"/>
      <c r="H433" s="244"/>
      <c r="I433" s="245"/>
      <c r="J433" s="188">
        <f>+J426+J427</f>
        <v>37603</v>
      </c>
      <c r="K433" s="189"/>
      <c r="L433" s="190"/>
      <c r="M433" s="188">
        <f>+M426+M427</f>
        <v>74760.53</v>
      </c>
      <c r="N433" s="189"/>
      <c r="O433" s="190"/>
    </row>
    <row r="434" spans="1:15" ht="12" customHeight="1" x14ac:dyDescent="0.2">
      <c r="E434" s="86"/>
      <c r="F434" s="86"/>
      <c r="G434" s="86"/>
      <c r="H434" s="86"/>
      <c r="I434" s="87"/>
      <c r="J434" s="87"/>
      <c r="K434" s="87"/>
      <c r="L434" s="87"/>
      <c r="M434" s="87"/>
    </row>
    <row r="435" spans="1:15" ht="12.75" customHeight="1" x14ac:dyDescent="0.2">
      <c r="A435" s="44"/>
      <c r="E435" s="88"/>
      <c r="F435" s="88"/>
      <c r="G435" s="88"/>
      <c r="H435" s="88"/>
      <c r="I435" s="89"/>
      <c r="J435" s="89"/>
      <c r="K435" s="89"/>
      <c r="L435" s="89"/>
      <c r="M435" s="89"/>
    </row>
    <row r="436" spans="1:15" ht="23.25" customHeight="1" x14ac:dyDescent="0.2">
      <c r="B436" s="43" t="s">
        <v>11</v>
      </c>
      <c r="C436" s="176" t="s">
        <v>12</v>
      </c>
      <c r="D436" s="176"/>
      <c r="E436" s="176"/>
      <c r="F436" s="176"/>
      <c r="G436" s="176"/>
      <c r="H436" s="176"/>
      <c r="I436" s="176"/>
      <c r="J436" s="176"/>
      <c r="K436" s="176"/>
      <c r="L436" s="176"/>
      <c r="M436" s="176"/>
      <c r="N436" s="176"/>
      <c r="O436" s="176"/>
    </row>
    <row r="437" spans="1:15" ht="16.5" customHeight="1" x14ac:dyDescent="0.2">
      <c r="B437" s="43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</row>
    <row r="438" spans="1:15" ht="23.25" customHeight="1" x14ac:dyDescent="0.2">
      <c r="B438" s="43"/>
      <c r="C438" s="125"/>
      <c r="D438" s="125"/>
      <c r="E438" s="125"/>
      <c r="F438" s="125"/>
      <c r="G438" s="125"/>
      <c r="H438" s="125"/>
      <c r="I438" s="90"/>
      <c r="J438" s="90"/>
      <c r="K438" s="90"/>
      <c r="L438" s="90"/>
      <c r="M438" s="90"/>
      <c r="N438" s="90"/>
      <c r="O438" s="90"/>
    </row>
    <row r="439" spans="1:15" ht="23.25" customHeight="1" x14ac:dyDescent="0.2">
      <c r="B439" s="43"/>
      <c r="C439" s="125"/>
      <c r="D439" s="125"/>
      <c r="E439" s="125"/>
      <c r="F439" s="125"/>
      <c r="G439" s="125"/>
      <c r="H439" s="125"/>
      <c r="I439" s="90"/>
      <c r="J439" s="90"/>
      <c r="K439" s="90"/>
      <c r="L439" s="90"/>
      <c r="M439" s="90"/>
      <c r="N439" s="90"/>
      <c r="O439" s="90"/>
    </row>
    <row r="440" spans="1:15" ht="23.25" customHeight="1" x14ac:dyDescent="0.2">
      <c r="B440" s="43"/>
      <c r="C440" s="125"/>
      <c r="D440" s="125"/>
      <c r="E440" s="125"/>
      <c r="F440" s="125"/>
      <c r="G440" s="125"/>
      <c r="H440" s="125"/>
      <c r="I440" s="90"/>
      <c r="J440" s="90"/>
      <c r="K440" s="90"/>
      <c r="L440" s="90"/>
      <c r="M440" s="90"/>
      <c r="N440" s="90"/>
      <c r="O440" s="90"/>
    </row>
    <row r="441" spans="1:15" ht="23.25" customHeight="1" x14ac:dyDescent="0.2">
      <c r="B441" s="43"/>
      <c r="C441" s="125"/>
      <c r="D441" s="125"/>
      <c r="E441" s="125"/>
      <c r="F441" s="125"/>
      <c r="G441" s="125"/>
      <c r="H441" s="125"/>
      <c r="I441" s="90"/>
      <c r="J441" s="90"/>
      <c r="K441" s="90"/>
      <c r="L441" s="90"/>
      <c r="M441" s="90"/>
      <c r="N441" s="90"/>
      <c r="O441" s="90"/>
    </row>
    <row r="442" spans="1:15" ht="23.25" customHeight="1" x14ac:dyDescent="0.2">
      <c r="B442" s="43"/>
      <c r="C442" s="125"/>
      <c r="D442" s="125"/>
      <c r="E442" s="125"/>
      <c r="F442" s="125"/>
      <c r="G442" s="125"/>
      <c r="H442" s="125"/>
      <c r="I442" s="90"/>
      <c r="J442" s="90"/>
      <c r="K442" s="90"/>
      <c r="L442" s="90"/>
      <c r="M442" s="90"/>
      <c r="N442" s="90"/>
      <c r="O442" s="90"/>
    </row>
    <row r="443" spans="1:15" ht="23.25" customHeight="1" x14ac:dyDescent="0.2">
      <c r="B443" s="43"/>
      <c r="C443" s="125"/>
      <c r="D443" s="125"/>
      <c r="E443" s="125"/>
      <c r="F443" s="125"/>
      <c r="G443" s="125"/>
      <c r="H443" s="125"/>
      <c r="I443" s="90"/>
      <c r="J443" s="90"/>
      <c r="K443" s="90"/>
      <c r="L443" s="90"/>
      <c r="M443" s="90"/>
      <c r="N443" s="90"/>
      <c r="O443" s="90"/>
    </row>
    <row r="444" spans="1:15" ht="23.25" customHeight="1" x14ac:dyDescent="0.2">
      <c r="B444" s="43"/>
      <c r="C444" s="125"/>
      <c r="D444" s="125"/>
      <c r="E444" s="125"/>
      <c r="F444" s="125"/>
      <c r="G444" s="125"/>
      <c r="H444" s="125"/>
      <c r="I444" s="90"/>
      <c r="J444" s="90"/>
      <c r="K444" s="90"/>
      <c r="L444" s="90"/>
      <c r="M444" s="90"/>
      <c r="N444" s="90"/>
      <c r="O444" s="90"/>
    </row>
    <row r="445" spans="1:15" ht="23.25" customHeight="1" x14ac:dyDescent="0.2">
      <c r="B445" s="43"/>
      <c r="C445" s="125"/>
      <c r="D445" s="125"/>
      <c r="E445" s="125"/>
      <c r="F445" s="125"/>
      <c r="G445" s="125"/>
      <c r="H445" s="125"/>
      <c r="I445" s="90"/>
      <c r="J445" s="90"/>
      <c r="K445" s="90"/>
      <c r="L445" s="90"/>
      <c r="M445" s="90"/>
      <c r="N445" s="90"/>
      <c r="O445" s="90"/>
    </row>
    <row r="446" spans="1:15" ht="23.25" customHeight="1" x14ac:dyDescent="0.2">
      <c r="B446" s="43"/>
      <c r="C446" s="125"/>
      <c r="D446" s="125"/>
      <c r="E446" s="125"/>
      <c r="F446" s="125"/>
      <c r="G446" s="125"/>
      <c r="H446" s="125"/>
      <c r="I446" s="90"/>
      <c r="J446" s="90"/>
      <c r="K446" s="90"/>
      <c r="L446" s="90"/>
      <c r="M446" s="90"/>
      <c r="N446" s="90"/>
      <c r="O446" s="90"/>
    </row>
    <row r="447" spans="1:15" ht="23.25" customHeight="1" x14ac:dyDescent="0.2">
      <c r="B447" s="43"/>
      <c r="C447" s="125"/>
      <c r="D447" s="125"/>
      <c r="E447" s="125"/>
      <c r="F447" s="125"/>
      <c r="G447" s="125"/>
      <c r="H447" s="125"/>
      <c r="I447" s="90"/>
      <c r="J447" s="90"/>
      <c r="K447" s="90"/>
      <c r="L447" s="90"/>
      <c r="M447" s="90"/>
      <c r="N447" s="90"/>
      <c r="O447" s="90"/>
    </row>
    <row r="448" spans="1:15" ht="23.25" customHeight="1" x14ac:dyDescent="0.2">
      <c r="B448" s="43"/>
      <c r="C448" s="125"/>
      <c r="D448" s="125"/>
      <c r="E448" s="125"/>
      <c r="F448" s="125"/>
      <c r="G448" s="125"/>
      <c r="H448" s="125"/>
      <c r="I448" s="90"/>
      <c r="J448" s="90"/>
      <c r="K448" s="90"/>
      <c r="L448" s="90"/>
      <c r="M448" s="90"/>
      <c r="N448" s="90"/>
      <c r="O448" s="90"/>
    </row>
    <row r="449" spans="1:15" ht="23.25" customHeight="1" x14ac:dyDescent="0.2">
      <c r="B449" s="43"/>
      <c r="C449" s="125"/>
      <c r="D449" s="125"/>
      <c r="E449" s="125"/>
      <c r="F449" s="125"/>
      <c r="G449" s="125"/>
      <c r="H449" s="125"/>
      <c r="I449" s="90"/>
      <c r="J449" s="90"/>
      <c r="K449" s="90"/>
      <c r="L449" s="90"/>
      <c r="M449" s="90"/>
      <c r="N449" s="90"/>
      <c r="O449" s="90"/>
    </row>
    <row r="450" spans="1:15" ht="46.5" customHeight="1" x14ac:dyDescent="0.2">
      <c r="B450" s="43"/>
      <c r="C450" s="125"/>
      <c r="D450" s="125"/>
      <c r="E450" s="125"/>
      <c r="F450" s="125"/>
      <c r="G450" s="125"/>
      <c r="H450" s="125"/>
      <c r="I450" s="90"/>
      <c r="J450" s="90"/>
      <c r="K450" s="90"/>
      <c r="L450" s="90"/>
      <c r="M450" s="90"/>
      <c r="N450" s="90"/>
      <c r="O450" s="90"/>
    </row>
    <row r="451" spans="1:15" ht="23.25" customHeight="1" x14ac:dyDescent="0.2">
      <c r="B451" s="43"/>
      <c r="C451" s="125"/>
      <c r="D451" s="125"/>
      <c r="E451" s="125"/>
      <c r="F451" s="125"/>
      <c r="G451" s="125"/>
      <c r="H451" s="125"/>
      <c r="I451" s="90"/>
      <c r="J451" s="90"/>
      <c r="K451" s="90"/>
      <c r="L451" s="90"/>
      <c r="M451" s="90"/>
      <c r="N451" s="90"/>
      <c r="O451" s="90"/>
    </row>
    <row r="452" spans="1:15" ht="23.25" customHeight="1" x14ac:dyDescent="0.2">
      <c r="B452" s="35"/>
      <c r="C452" s="35"/>
      <c r="D452" s="35"/>
      <c r="E452" s="35"/>
      <c r="F452" s="35"/>
      <c r="G452" s="35"/>
      <c r="H452" s="35"/>
      <c r="I452" s="90"/>
      <c r="J452" s="90"/>
      <c r="K452" s="90"/>
      <c r="L452" s="90"/>
      <c r="M452" s="91"/>
      <c r="N452" s="92"/>
      <c r="O452" s="90"/>
    </row>
    <row r="453" spans="1:15" ht="23.25" customHeight="1" x14ac:dyDescent="0.2">
      <c r="A453" s="84"/>
      <c r="B453" s="84"/>
      <c r="C453" s="93"/>
      <c r="D453" s="94"/>
      <c r="E453" s="94"/>
      <c r="F453" s="94"/>
      <c r="G453" s="94"/>
      <c r="H453" s="94"/>
      <c r="I453" s="94"/>
      <c r="J453" s="94"/>
      <c r="K453" s="84"/>
      <c r="L453" s="84"/>
      <c r="M453" s="84"/>
      <c r="N453" s="84"/>
      <c r="O453" s="84"/>
    </row>
    <row r="454" spans="1:15" ht="23.25" customHeight="1" x14ac:dyDescent="0.2">
      <c r="A454" s="84"/>
      <c r="B454" s="84"/>
      <c r="C454" s="93"/>
      <c r="D454" s="94"/>
      <c r="E454" s="94"/>
      <c r="F454" s="94"/>
      <c r="G454" s="94"/>
      <c r="H454" s="94"/>
      <c r="I454" s="94"/>
      <c r="J454" s="94"/>
      <c r="K454" s="84"/>
      <c r="L454" s="84"/>
      <c r="M454" s="84"/>
      <c r="N454" s="84"/>
      <c r="O454" s="84"/>
    </row>
    <row r="455" spans="1:15" ht="23.25" customHeight="1" x14ac:dyDescent="0.2">
      <c r="A455" s="84"/>
      <c r="B455" s="84"/>
      <c r="C455" s="93"/>
      <c r="D455" s="94"/>
      <c r="E455" s="94"/>
      <c r="F455" s="94"/>
      <c r="G455" s="94"/>
      <c r="H455" s="94"/>
      <c r="I455" s="94"/>
      <c r="J455" s="94"/>
      <c r="K455" s="84"/>
      <c r="L455" s="84"/>
      <c r="M455" s="84"/>
      <c r="N455" s="84"/>
      <c r="O455" s="84"/>
    </row>
    <row r="456" spans="1:15" ht="23.25" customHeight="1" x14ac:dyDescent="0.2">
      <c r="A456" s="84"/>
      <c r="B456" s="84"/>
      <c r="C456" s="93"/>
      <c r="D456" s="94"/>
      <c r="E456" s="94"/>
      <c r="F456" s="94"/>
      <c r="G456" s="94"/>
      <c r="H456" s="94"/>
      <c r="I456" s="94"/>
      <c r="J456" s="94"/>
      <c r="K456" s="84"/>
      <c r="L456" s="84"/>
      <c r="M456" s="84"/>
      <c r="N456" s="84"/>
      <c r="O456" s="84"/>
    </row>
    <row r="457" spans="1:15" ht="23.25" customHeight="1" x14ac:dyDescent="0.2">
      <c r="A457" s="84"/>
      <c r="B457" s="84"/>
      <c r="C457" s="93"/>
      <c r="D457" s="94"/>
      <c r="E457" s="94"/>
      <c r="F457" s="94"/>
      <c r="G457" s="94"/>
      <c r="H457" s="94"/>
      <c r="I457" s="94"/>
      <c r="J457" s="94"/>
      <c r="K457" s="84"/>
      <c r="L457" s="84"/>
      <c r="M457" s="84"/>
      <c r="N457" s="84"/>
      <c r="O457" s="84"/>
    </row>
    <row r="458" spans="1:15" ht="23.25" customHeight="1" x14ac:dyDescent="0.2">
      <c r="A458" s="84"/>
      <c r="B458" s="84"/>
      <c r="C458" s="93"/>
      <c r="D458" s="94"/>
      <c r="E458" s="94"/>
      <c r="F458" s="94"/>
      <c r="G458" s="94"/>
      <c r="H458" s="94"/>
      <c r="I458" s="94"/>
      <c r="J458" s="94"/>
      <c r="K458" s="84"/>
      <c r="L458" s="84"/>
      <c r="M458" s="84"/>
      <c r="N458" s="84"/>
      <c r="O458" s="84"/>
    </row>
    <row r="459" spans="1:15" ht="23.25" customHeight="1" x14ac:dyDescent="0.2">
      <c r="A459" s="84"/>
      <c r="B459" s="84"/>
      <c r="C459" s="93"/>
      <c r="D459" s="94"/>
      <c r="E459" s="94"/>
      <c r="F459" s="94"/>
      <c r="G459" s="94"/>
      <c r="H459" s="94"/>
      <c r="I459" s="94"/>
      <c r="J459" s="94"/>
      <c r="K459" s="84"/>
      <c r="L459" s="84"/>
      <c r="M459" s="84"/>
      <c r="N459" s="84"/>
      <c r="O459" s="84"/>
    </row>
    <row r="460" spans="1:15" ht="23.25" customHeight="1" x14ac:dyDescent="0.2">
      <c r="A460" s="84"/>
      <c r="B460" s="84"/>
      <c r="C460" s="93"/>
      <c r="D460" s="94"/>
      <c r="E460" s="94"/>
      <c r="F460" s="94"/>
      <c r="G460" s="94"/>
      <c r="H460" s="94"/>
      <c r="I460" s="94"/>
      <c r="J460" s="94"/>
      <c r="K460" s="84"/>
      <c r="L460" s="84"/>
      <c r="M460" s="84"/>
      <c r="N460" s="84"/>
      <c r="O460" s="84"/>
    </row>
    <row r="461" spans="1:15" ht="23.25" customHeight="1" x14ac:dyDescent="0.2">
      <c r="A461" s="84"/>
      <c r="B461" s="84"/>
      <c r="C461" s="93"/>
      <c r="D461" s="94"/>
      <c r="E461" s="94"/>
      <c r="F461" s="94"/>
      <c r="G461" s="94"/>
      <c r="H461" s="94"/>
      <c r="I461" s="94"/>
      <c r="J461" s="94"/>
      <c r="K461" s="84"/>
      <c r="L461" s="84"/>
      <c r="M461" s="84"/>
      <c r="N461" s="84"/>
      <c r="O461" s="84"/>
    </row>
    <row r="462" spans="1:15" ht="23.25" customHeight="1" x14ac:dyDescent="0.2">
      <c r="A462" s="84"/>
      <c r="B462" s="84"/>
      <c r="C462" s="93"/>
      <c r="D462" s="94"/>
      <c r="E462" s="94"/>
      <c r="F462" s="94"/>
      <c r="G462" s="94"/>
      <c r="H462" s="94"/>
      <c r="I462" s="94"/>
      <c r="J462" s="94"/>
      <c r="K462" s="84"/>
      <c r="L462" s="84"/>
      <c r="M462" s="84"/>
      <c r="N462" s="84"/>
      <c r="O462" s="84"/>
    </row>
    <row r="463" spans="1:15" ht="23.25" customHeight="1" x14ac:dyDescent="0.2">
      <c r="A463" s="84"/>
      <c r="B463" s="84"/>
      <c r="C463" s="93"/>
      <c r="D463" s="94"/>
      <c r="E463" s="94"/>
      <c r="F463" s="94"/>
      <c r="G463" s="94"/>
      <c r="H463" s="94"/>
      <c r="I463" s="94"/>
      <c r="J463" s="94"/>
      <c r="K463" s="84"/>
      <c r="L463" s="84"/>
      <c r="M463" s="84"/>
      <c r="N463" s="84"/>
      <c r="O463" s="84"/>
    </row>
    <row r="464" spans="1:15" ht="35.25" customHeight="1" x14ac:dyDescent="0.2">
      <c r="A464" s="84"/>
      <c r="B464" s="84"/>
      <c r="C464" s="93"/>
      <c r="D464" s="94"/>
      <c r="E464" s="94"/>
      <c r="F464" s="94"/>
      <c r="G464" s="94"/>
      <c r="H464" s="94"/>
      <c r="I464" s="94"/>
      <c r="J464" s="94"/>
      <c r="K464" s="84"/>
      <c r="L464" s="84"/>
      <c r="M464" s="84"/>
      <c r="N464" s="84"/>
      <c r="O464" s="84"/>
    </row>
    <row r="465" spans="1:15" ht="23.25" customHeight="1" x14ac:dyDescent="0.2">
      <c r="A465" s="84"/>
      <c r="B465" s="84"/>
      <c r="C465" s="93"/>
      <c r="D465" s="94"/>
      <c r="E465" s="94"/>
      <c r="F465" s="94"/>
      <c r="G465" s="94"/>
      <c r="H465" s="94"/>
      <c r="I465" s="94"/>
      <c r="J465" s="94"/>
      <c r="K465" s="84"/>
      <c r="L465" s="84"/>
      <c r="M465" s="84"/>
      <c r="N465" s="84"/>
      <c r="O465" s="84"/>
    </row>
    <row r="466" spans="1:15" ht="23.25" customHeight="1" x14ac:dyDescent="0.2">
      <c r="A466" s="163"/>
      <c r="B466" s="163"/>
      <c r="C466" s="163"/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</row>
    <row r="467" spans="1:15" ht="23.25" customHeight="1" x14ac:dyDescent="0.2">
      <c r="A467" s="37" t="s">
        <v>155</v>
      </c>
      <c r="B467" s="43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</row>
    <row r="468" spans="1:15" ht="23.25" customHeight="1" x14ac:dyDescent="0.2">
      <c r="A468" s="37" t="s">
        <v>418</v>
      </c>
      <c r="B468" s="43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</row>
    <row r="469" spans="1:15" ht="23.25" customHeight="1" x14ac:dyDescent="0.2">
      <c r="A469" s="177" t="s">
        <v>386</v>
      </c>
      <c r="B469" s="177"/>
      <c r="C469" s="177"/>
      <c r="D469" s="177"/>
      <c r="E469" s="177"/>
      <c r="F469" s="177"/>
      <c r="G469" s="177"/>
      <c r="H469" s="177"/>
      <c r="I469" s="177"/>
      <c r="J469" s="177"/>
      <c r="K469" s="177"/>
      <c r="L469" s="177"/>
      <c r="M469" s="177"/>
      <c r="N469" s="177"/>
      <c r="O469" s="177"/>
    </row>
    <row r="470" spans="1:15" ht="23.25" customHeight="1" x14ac:dyDescent="0.2">
      <c r="A470" s="177"/>
      <c r="B470" s="177"/>
      <c r="C470" s="177"/>
      <c r="D470" s="177"/>
      <c r="E470" s="177"/>
      <c r="F470" s="177"/>
      <c r="G470" s="177"/>
      <c r="H470" s="177"/>
      <c r="I470" s="177"/>
      <c r="J470" s="177"/>
      <c r="K470" s="177"/>
      <c r="L470" s="177"/>
      <c r="M470" s="177"/>
      <c r="N470" s="177"/>
      <c r="O470" s="177"/>
    </row>
    <row r="471" spans="1:15" ht="9" customHeight="1" x14ac:dyDescent="0.2">
      <c r="B471" s="43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</row>
    <row r="472" spans="1:15" ht="14.25" customHeight="1" x14ac:dyDescent="0.2">
      <c r="A472" s="163" t="s">
        <v>353</v>
      </c>
      <c r="B472" s="163"/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</row>
    <row r="473" spans="1:15" ht="14.25" customHeight="1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</row>
    <row r="474" spans="1:15" ht="16.5" customHeight="1" x14ac:dyDescent="0.2">
      <c r="A474" s="95"/>
      <c r="B474" s="96" t="s">
        <v>156</v>
      </c>
      <c r="C474" s="95"/>
      <c r="D474" s="95"/>
      <c r="E474" s="95"/>
      <c r="F474" s="95"/>
      <c r="G474" s="95"/>
      <c r="H474" s="95"/>
      <c r="I474" s="95"/>
      <c r="J474" s="95"/>
      <c r="K474" s="95"/>
      <c r="L474" s="95"/>
      <c r="M474" s="95"/>
      <c r="N474" s="95"/>
      <c r="O474" s="95"/>
    </row>
    <row r="475" spans="1:15" ht="16.5" customHeight="1" x14ac:dyDescent="0.2">
      <c r="A475" s="95"/>
      <c r="B475" s="96"/>
      <c r="C475" s="95"/>
      <c r="D475" s="95"/>
      <c r="E475" s="95"/>
      <c r="F475" s="95"/>
      <c r="G475" s="95"/>
      <c r="H475" s="95"/>
      <c r="I475" s="95"/>
      <c r="J475" s="95"/>
      <c r="K475" s="95"/>
      <c r="L475" s="95"/>
      <c r="M475" s="95"/>
      <c r="N475" s="95"/>
      <c r="O475" s="95"/>
    </row>
    <row r="476" spans="1:15" ht="16.5" customHeight="1" x14ac:dyDescent="0.2">
      <c r="A476" s="95"/>
      <c r="B476" s="96"/>
      <c r="C476" s="97" t="s">
        <v>157</v>
      </c>
      <c r="D476" s="95"/>
      <c r="E476" s="95"/>
      <c r="F476" s="95"/>
      <c r="G476" s="95"/>
      <c r="H476" s="95"/>
      <c r="I476" s="95"/>
      <c r="J476" s="95"/>
      <c r="K476" s="95"/>
      <c r="L476" s="95"/>
      <c r="M476" s="95"/>
      <c r="N476" s="95"/>
      <c r="O476" s="95"/>
    </row>
    <row r="477" spans="1:15" ht="12" customHeight="1" x14ac:dyDescent="0.2">
      <c r="B477" s="178" t="s">
        <v>192</v>
      </c>
      <c r="C477" s="178"/>
      <c r="D477" s="178"/>
      <c r="E477" s="178"/>
      <c r="F477" s="178"/>
      <c r="G477" s="178"/>
      <c r="H477" s="178"/>
      <c r="I477" s="178"/>
      <c r="J477" s="178"/>
      <c r="K477" s="178"/>
      <c r="L477" s="178"/>
      <c r="M477" s="178"/>
      <c r="N477" s="178"/>
      <c r="O477" s="178"/>
    </row>
    <row r="479" spans="1:15" ht="12" customHeight="1" x14ac:dyDescent="0.2">
      <c r="E479" s="250" t="s">
        <v>193</v>
      </c>
      <c r="F479" s="250"/>
      <c r="G479" s="250"/>
      <c r="H479" s="250"/>
      <c r="I479" s="250"/>
      <c r="J479" s="250"/>
      <c r="K479" s="250"/>
      <c r="L479" s="250"/>
      <c r="M479" s="250"/>
      <c r="N479" s="250"/>
      <c r="O479" s="250"/>
    </row>
    <row r="480" spans="1:15" ht="12" customHeight="1" x14ac:dyDescent="0.2">
      <c r="E480" s="179" t="s">
        <v>28</v>
      </c>
      <c r="F480" s="179"/>
      <c r="G480" s="179"/>
      <c r="H480" s="179"/>
      <c r="I480" s="179"/>
      <c r="J480" s="147">
        <v>20205</v>
      </c>
      <c r="K480" s="147"/>
      <c r="L480" s="147"/>
      <c r="M480" s="147">
        <v>2024</v>
      </c>
      <c r="N480" s="147"/>
      <c r="O480" s="147"/>
    </row>
    <row r="481" spans="1:15" ht="12" customHeight="1" x14ac:dyDescent="0.2">
      <c r="E481" s="160" t="s">
        <v>157</v>
      </c>
      <c r="F481" s="160"/>
      <c r="G481" s="160"/>
      <c r="H481" s="160"/>
      <c r="I481" s="160"/>
      <c r="J481" s="161">
        <v>15238414.99</v>
      </c>
      <c r="K481" s="162"/>
      <c r="L481" s="162"/>
      <c r="M481" s="161">
        <v>0</v>
      </c>
      <c r="N481" s="162"/>
      <c r="O481" s="162"/>
    </row>
    <row r="482" spans="1:15" ht="12" customHeight="1" x14ac:dyDescent="0.2">
      <c r="E482" s="160" t="s">
        <v>160</v>
      </c>
      <c r="F482" s="160"/>
      <c r="G482" s="160"/>
      <c r="H482" s="160"/>
      <c r="I482" s="160"/>
      <c r="J482" s="161">
        <v>0</v>
      </c>
      <c r="K482" s="162"/>
      <c r="L482" s="162"/>
      <c r="M482" s="161">
        <v>-14723106.27</v>
      </c>
      <c r="N482" s="162"/>
      <c r="O482" s="162"/>
    </row>
    <row r="483" spans="1:15" x14ac:dyDescent="0.2">
      <c r="E483" s="160" t="s">
        <v>194</v>
      </c>
      <c r="F483" s="160"/>
      <c r="G483" s="160"/>
      <c r="H483" s="160"/>
      <c r="I483" s="160"/>
      <c r="J483" s="165">
        <v>2104823.09</v>
      </c>
      <c r="K483" s="166"/>
      <c r="L483" s="167"/>
      <c r="M483" s="165">
        <v>1684722.08</v>
      </c>
      <c r="N483" s="166"/>
      <c r="O483" s="167"/>
    </row>
    <row r="484" spans="1:15" ht="12" customHeight="1" x14ac:dyDescent="0.2">
      <c r="E484" s="160" t="s">
        <v>195</v>
      </c>
      <c r="F484" s="160"/>
      <c r="G484" s="160"/>
      <c r="H484" s="160"/>
      <c r="I484" s="160"/>
      <c r="J484" s="161">
        <v>17343238.079999998</v>
      </c>
      <c r="K484" s="162"/>
      <c r="L484" s="162"/>
      <c r="M484" s="161">
        <v>16407828.35</v>
      </c>
      <c r="N484" s="162"/>
      <c r="O484" s="162"/>
    </row>
    <row r="485" spans="1:15" ht="12" customHeight="1" x14ac:dyDescent="0.2">
      <c r="E485" s="160" t="s">
        <v>196</v>
      </c>
      <c r="F485" s="160"/>
      <c r="G485" s="160"/>
      <c r="H485" s="160"/>
      <c r="I485" s="160"/>
      <c r="J485" s="161">
        <v>17343238.079999998</v>
      </c>
      <c r="K485" s="162"/>
      <c r="L485" s="162"/>
      <c r="M485" s="161">
        <v>16407828.35</v>
      </c>
      <c r="N485" s="162"/>
      <c r="O485" s="162"/>
    </row>
    <row r="486" spans="1:15" ht="12" customHeight="1" x14ac:dyDescent="0.2">
      <c r="E486" s="98"/>
      <c r="F486" s="98"/>
      <c r="G486" s="98"/>
      <c r="H486" s="98"/>
      <c r="I486" s="98"/>
      <c r="J486" s="76"/>
      <c r="K486" s="76"/>
      <c r="L486" s="76"/>
    </row>
    <row r="487" spans="1:15" ht="12" customHeight="1" x14ac:dyDescent="0.2">
      <c r="E487" s="180"/>
      <c r="F487" s="180"/>
      <c r="G487" s="180"/>
      <c r="H487" s="180"/>
      <c r="I487" s="180"/>
      <c r="J487" s="180"/>
      <c r="K487" s="180"/>
      <c r="L487" s="180"/>
      <c r="N487" s="48"/>
    </row>
    <row r="488" spans="1:15" ht="12" customHeight="1" x14ac:dyDescent="0.2">
      <c r="E488" s="180"/>
      <c r="F488" s="180"/>
      <c r="G488" s="180"/>
      <c r="H488" s="180"/>
      <c r="I488" s="180"/>
      <c r="J488" s="180"/>
      <c r="K488" s="180"/>
      <c r="L488" s="180"/>
      <c r="N488" s="48"/>
    </row>
    <row r="489" spans="1:15" ht="16.5" customHeight="1" x14ac:dyDescent="0.2">
      <c r="A489" s="95"/>
      <c r="B489" s="96"/>
      <c r="C489" s="95" t="s">
        <v>383</v>
      </c>
      <c r="D489" s="95"/>
      <c r="E489" s="95"/>
      <c r="F489" s="95"/>
      <c r="G489" s="95"/>
      <c r="H489" s="95"/>
      <c r="I489" s="95"/>
      <c r="J489" s="95"/>
      <c r="K489" s="95"/>
      <c r="L489" s="95"/>
      <c r="M489" s="95"/>
      <c r="N489" s="95"/>
      <c r="O489" s="95"/>
    </row>
    <row r="490" spans="1:15" ht="16.5" customHeight="1" x14ac:dyDescent="0.2">
      <c r="A490" s="95"/>
      <c r="B490" s="96"/>
      <c r="C490" s="95" t="s">
        <v>158</v>
      </c>
      <c r="D490" s="95"/>
      <c r="E490" s="95"/>
      <c r="F490" s="95"/>
      <c r="G490" s="95"/>
      <c r="H490" s="95"/>
      <c r="I490" s="95"/>
      <c r="J490" s="95"/>
      <c r="K490" s="95"/>
      <c r="L490" s="95"/>
      <c r="M490" s="95"/>
      <c r="N490" s="95"/>
      <c r="O490" s="95"/>
    </row>
    <row r="491" spans="1:15" ht="16.5" customHeight="1" x14ac:dyDescent="0.2">
      <c r="A491" s="95"/>
      <c r="B491" s="96"/>
      <c r="C491" s="95" t="s">
        <v>159</v>
      </c>
      <c r="D491" s="95"/>
      <c r="E491" s="95"/>
      <c r="F491" s="95"/>
      <c r="G491" s="95"/>
      <c r="H491" s="95"/>
      <c r="I491" s="95"/>
      <c r="J491" s="95"/>
      <c r="K491" s="95"/>
      <c r="L491" s="95"/>
      <c r="M491" s="95"/>
      <c r="N491" s="95"/>
      <c r="O491" s="95"/>
    </row>
    <row r="492" spans="1:15" ht="16.5" customHeight="1" x14ac:dyDescent="0.2">
      <c r="A492" s="95"/>
      <c r="B492" s="96"/>
      <c r="C492" s="95"/>
      <c r="D492" s="95"/>
      <c r="E492" s="95"/>
      <c r="F492" s="95"/>
      <c r="G492" s="95"/>
      <c r="H492" s="95"/>
      <c r="I492" s="95"/>
      <c r="J492" s="95"/>
      <c r="K492" s="95"/>
      <c r="L492" s="95"/>
      <c r="M492" s="95"/>
      <c r="N492" s="95"/>
      <c r="O492" s="95"/>
    </row>
    <row r="493" spans="1:15" ht="13.5" customHeight="1" x14ac:dyDescent="0.2">
      <c r="A493" s="95"/>
      <c r="B493" s="96"/>
      <c r="C493" s="97" t="s">
        <v>160</v>
      </c>
      <c r="D493" s="95"/>
      <c r="E493" s="95"/>
      <c r="F493" s="95"/>
      <c r="G493" s="95"/>
      <c r="H493" s="95"/>
      <c r="I493" s="95"/>
      <c r="J493" s="95"/>
      <c r="K493" s="95"/>
      <c r="L493" s="95"/>
      <c r="M493" s="95"/>
      <c r="N493" s="95"/>
      <c r="O493" s="95"/>
    </row>
    <row r="494" spans="1:15" ht="13.5" customHeight="1" x14ac:dyDescent="0.2">
      <c r="A494" s="95"/>
      <c r="B494" s="96"/>
      <c r="C494" s="95" t="s">
        <v>419</v>
      </c>
      <c r="D494" s="95"/>
      <c r="E494" s="95"/>
      <c r="F494" s="95"/>
      <c r="G494" s="95"/>
      <c r="H494" s="95"/>
      <c r="I494" s="95"/>
      <c r="J494" s="95"/>
      <c r="K494" s="95"/>
      <c r="L494" s="95"/>
      <c r="M494" s="95"/>
      <c r="N494" s="95"/>
      <c r="O494" s="95"/>
    </row>
    <row r="495" spans="1:15" ht="13.5" customHeight="1" x14ac:dyDescent="0.2">
      <c r="A495" s="41"/>
      <c r="B495" s="96"/>
      <c r="C495" s="95"/>
      <c r="D495" s="95"/>
      <c r="E495" s="95"/>
      <c r="F495" s="95"/>
      <c r="G495" s="95"/>
      <c r="H495" s="95"/>
      <c r="I495" s="95"/>
      <c r="J495" s="95"/>
      <c r="K495" s="95"/>
      <c r="L495" s="95"/>
      <c r="M495" s="95"/>
      <c r="N495" s="95"/>
      <c r="O495" s="95"/>
    </row>
    <row r="496" spans="1:15" ht="13.5" customHeight="1" x14ac:dyDescent="0.2">
      <c r="A496" s="41"/>
      <c r="B496" s="96"/>
      <c r="C496" s="95"/>
      <c r="D496" s="95"/>
      <c r="E496" s="95"/>
      <c r="F496" s="95"/>
      <c r="G496" s="95"/>
      <c r="H496" s="95"/>
      <c r="I496" s="95"/>
      <c r="J496" s="95"/>
      <c r="K496" s="95"/>
      <c r="L496" s="95"/>
      <c r="M496" s="95"/>
      <c r="N496" s="95"/>
      <c r="O496" s="95"/>
    </row>
    <row r="497" spans="1:15" ht="13.5" customHeight="1" x14ac:dyDescent="0.2">
      <c r="A497" s="41"/>
      <c r="B497" s="96"/>
      <c r="C497" s="97" t="s">
        <v>161</v>
      </c>
      <c r="D497" s="95"/>
      <c r="E497" s="95"/>
      <c r="F497" s="95"/>
      <c r="G497" s="95"/>
      <c r="H497" s="95"/>
      <c r="I497" s="95"/>
      <c r="J497" s="95"/>
      <c r="K497" s="95"/>
      <c r="L497" s="95"/>
      <c r="M497" s="95"/>
      <c r="N497" s="95"/>
      <c r="O497" s="95"/>
    </row>
    <row r="498" spans="1:15" ht="13.5" customHeight="1" x14ac:dyDescent="0.2">
      <c r="A498" s="41"/>
      <c r="B498" s="99"/>
      <c r="C498" s="95" t="s">
        <v>420</v>
      </c>
      <c r="D498" s="95"/>
      <c r="E498" s="95"/>
      <c r="F498" s="95"/>
      <c r="G498" s="95"/>
      <c r="H498" s="95"/>
      <c r="I498" s="95"/>
      <c r="J498" s="95"/>
      <c r="K498" s="95"/>
      <c r="L498" s="95"/>
      <c r="M498" s="95"/>
      <c r="N498" s="95"/>
      <c r="O498" s="95"/>
    </row>
    <row r="499" spans="1:15" ht="13.5" customHeight="1" x14ac:dyDescent="0.2">
      <c r="A499" s="41"/>
      <c r="B499" s="99"/>
      <c r="C499" s="95" t="s">
        <v>421</v>
      </c>
      <c r="D499" s="95"/>
      <c r="E499" s="95"/>
      <c r="F499" s="95"/>
      <c r="G499" s="95"/>
      <c r="H499" s="95"/>
      <c r="I499" s="95"/>
      <c r="J499" s="95"/>
      <c r="K499" s="95"/>
      <c r="L499" s="95"/>
      <c r="M499" s="95"/>
      <c r="N499" s="95"/>
      <c r="O499" s="95"/>
    </row>
    <row r="500" spans="1:15" ht="13.5" customHeight="1" x14ac:dyDescent="0.2">
      <c r="A500" s="41"/>
      <c r="B500" s="96"/>
      <c r="C500" s="95"/>
      <c r="D500" s="95"/>
      <c r="E500" s="95"/>
      <c r="F500" s="95"/>
      <c r="G500" s="95"/>
      <c r="H500" s="95"/>
      <c r="I500" s="95"/>
      <c r="J500" s="95"/>
      <c r="K500" s="95"/>
      <c r="L500" s="95"/>
      <c r="M500" s="95"/>
      <c r="N500" s="95"/>
      <c r="O500" s="95"/>
    </row>
    <row r="501" spans="1:15" ht="13.5" customHeight="1" x14ac:dyDescent="0.2">
      <c r="A501" s="41"/>
      <c r="B501" s="96"/>
      <c r="C501" s="97" t="s">
        <v>363</v>
      </c>
      <c r="D501" s="95"/>
      <c r="E501" s="95"/>
      <c r="F501" s="95"/>
      <c r="G501" s="95"/>
      <c r="H501" s="95"/>
      <c r="I501" s="95"/>
      <c r="J501" s="95"/>
      <c r="K501" s="95"/>
      <c r="L501" s="95"/>
      <c r="M501" s="95"/>
      <c r="N501" s="95"/>
      <c r="O501" s="95"/>
    </row>
    <row r="502" spans="1:15" ht="13.5" customHeight="1" x14ac:dyDescent="0.2">
      <c r="A502" s="41"/>
      <c r="B502" s="99"/>
      <c r="C502" s="95" t="s">
        <v>420</v>
      </c>
      <c r="D502" s="95"/>
      <c r="E502" s="95"/>
      <c r="F502" s="95"/>
      <c r="G502" s="95"/>
      <c r="H502" s="95"/>
      <c r="I502" s="95"/>
      <c r="J502" s="95"/>
      <c r="K502" s="95"/>
      <c r="L502" s="95"/>
      <c r="M502" s="95"/>
      <c r="N502" s="95"/>
      <c r="O502" s="95"/>
    </row>
    <row r="503" spans="1:15" ht="13.5" customHeight="1" x14ac:dyDescent="0.2">
      <c r="A503" s="41"/>
      <c r="B503" s="99"/>
      <c r="C503" s="95" t="s">
        <v>422</v>
      </c>
      <c r="D503" s="95"/>
      <c r="E503" s="95"/>
      <c r="F503" s="95"/>
      <c r="G503" s="95"/>
      <c r="H503" s="95"/>
      <c r="I503" s="95"/>
      <c r="J503" s="95"/>
      <c r="K503" s="95"/>
      <c r="L503" s="95"/>
      <c r="M503" s="95"/>
      <c r="N503" s="95"/>
      <c r="O503" s="95"/>
    </row>
    <row r="504" spans="1:15" ht="13.5" customHeight="1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</row>
    <row r="505" spans="1:15" ht="13.5" customHeight="1" x14ac:dyDescent="0.2">
      <c r="A505" s="41"/>
      <c r="B505" s="96" t="s">
        <v>162</v>
      </c>
      <c r="C505" s="95"/>
      <c r="D505" s="95"/>
      <c r="E505" s="95"/>
      <c r="F505" s="95"/>
      <c r="G505" s="95"/>
      <c r="H505" s="95"/>
      <c r="I505" s="95"/>
      <c r="J505" s="95"/>
      <c r="K505" s="95"/>
      <c r="L505" s="95"/>
      <c r="M505" s="95"/>
      <c r="N505" s="95"/>
      <c r="O505" s="95"/>
    </row>
    <row r="506" spans="1:15" ht="13.5" customHeight="1" x14ac:dyDescent="0.2">
      <c r="A506" s="41"/>
      <c r="B506" s="96"/>
      <c r="C506" s="95"/>
      <c r="D506" s="95"/>
      <c r="E506" s="95"/>
      <c r="F506" s="95"/>
      <c r="G506" s="95"/>
      <c r="H506" s="95"/>
      <c r="I506" s="95"/>
      <c r="J506" s="95"/>
      <c r="K506" s="95"/>
      <c r="L506" s="95"/>
      <c r="M506" s="95"/>
      <c r="N506" s="95"/>
      <c r="O506" s="95"/>
    </row>
    <row r="507" spans="1:15" ht="12" customHeight="1" x14ac:dyDescent="0.2">
      <c r="E507" s="247" t="s">
        <v>197</v>
      </c>
      <c r="F507" s="248"/>
      <c r="G507" s="248"/>
      <c r="H507" s="248"/>
      <c r="I507" s="248"/>
      <c r="J507" s="248"/>
      <c r="K507" s="248"/>
      <c r="L507" s="248"/>
      <c r="M507" s="248"/>
      <c r="N507" s="248"/>
      <c r="O507" s="249"/>
    </row>
    <row r="508" spans="1:15" ht="12" customHeight="1" x14ac:dyDescent="0.2">
      <c r="E508" s="168" t="s">
        <v>28</v>
      </c>
      <c r="F508" s="168"/>
      <c r="G508" s="168"/>
      <c r="H508" s="168"/>
      <c r="I508" s="168"/>
      <c r="J508" s="169">
        <v>2025</v>
      </c>
      <c r="K508" s="169"/>
      <c r="L508" s="169"/>
      <c r="M508" s="169">
        <v>2024</v>
      </c>
      <c r="N508" s="169"/>
      <c r="O508" s="169"/>
    </row>
    <row r="509" spans="1:15" x14ac:dyDescent="0.2">
      <c r="E509" s="160" t="s">
        <v>163</v>
      </c>
      <c r="F509" s="160"/>
      <c r="G509" s="160"/>
      <c r="H509" s="160"/>
      <c r="I509" s="160"/>
      <c r="J509" s="161">
        <v>15238414.99</v>
      </c>
      <c r="K509" s="162"/>
      <c r="L509" s="162"/>
      <c r="M509" s="161">
        <v>14723106.27</v>
      </c>
      <c r="N509" s="162"/>
      <c r="O509" s="162"/>
    </row>
    <row r="510" spans="1:15" x14ac:dyDescent="0.2">
      <c r="E510" s="160" t="s">
        <v>167</v>
      </c>
      <c r="F510" s="160"/>
      <c r="G510" s="160"/>
      <c r="H510" s="160"/>
      <c r="I510" s="160"/>
      <c r="J510" s="161">
        <v>118171.16</v>
      </c>
      <c r="K510" s="162"/>
      <c r="L510" s="162"/>
      <c r="M510" s="161">
        <v>0</v>
      </c>
      <c r="N510" s="162"/>
      <c r="O510" s="162"/>
    </row>
    <row r="511" spans="1:15" x14ac:dyDescent="0.2">
      <c r="E511" s="160" t="s">
        <v>198</v>
      </c>
      <c r="F511" s="160"/>
      <c r="G511" s="160"/>
      <c r="H511" s="160"/>
      <c r="I511" s="160"/>
      <c r="J511" s="165">
        <v>2104823.09</v>
      </c>
      <c r="K511" s="166"/>
      <c r="L511" s="167"/>
      <c r="M511" s="165">
        <v>1684722.08</v>
      </c>
      <c r="N511" s="166"/>
      <c r="O511" s="167"/>
    </row>
    <row r="512" spans="1:15" x14ac:dyDescent="0.2">
      <c r="E512" s="160" t="s">
        <v>199</v>
      </c>
      <c r="F512" s="160"/>
      <c r="G512" s="160"/>
      <c r="H512" s="160"/>
      <c r="I512" s="160"/>
      <c r="J512" s="161">
        <v>17225066.920000002</v>
      </c>
      <c r="K512" s="162"/>
      <c r="L512" s="162"/>
      <c r="M512" s="161">
        <v>16407828.35</v>
      </c>
      <c r="N512" s="162"/>
      <c r="O512" s="162"/>
    </row>
    <row r="513" spans="1:15" x14ac:dyDescent="0.2">
      <c r="E513" s="160" t="s">
        <v>171</v>
      </c>
      <c r="F513" s="160"/>
      <c r="G513" s="160"/>
      <c r="H513" s="160"/>
      <c r="I513" s="160"/>
      <c r="J513" s="161">
        <v>17225066.920000002</v>
      </c>
      <c r="K513" s="162"/>
      <c r="L513" s="162"/>
      <c r="M513" s="161">
        <v>16407828.35</v>
      </c>
      <c r="N513" s="162"/>
      <c r="O513" s="162"/>
    </row>
    <row r="514" spans="1:15" x14ac:dyDescent="0.2">
      <c r="E514" s="160" t="s">
        <v>200</v>
      </c>
      <c r="F514" s="160"/>
      <c r="G514" s="160"/>
      <c r="H514" s="160"/>
      <c r="I514" s="160"/>
      <c r="J514" s="161">
        <v>17225066.920000002</v>
      </c>
      <c r="K514" s="162"/>
      <c r="L514" s="162"/>
      <c r="M514" s="161">
        <v>16407828.35</v>
      </c>
      <c r="N514" s="162"/>
      <c r="O514" s="162"/>
    </row>
    <row r="515" spans="1:15" x14ac:dyDescent="0.2">
      <c r="E515" s="160" t="s">
        <v>173</v>
      </c>
      <c r="F515" s="160"/>
      <c r="G515" s="160"/>
      <c r="H515" s="160"/>
      <c r="I515" s="160"/>
      <c r="J515" s="161">
        <v>17225066.920000002</v>
      </c>
      <c r="K515" s="162"/>
      <c r="L515" s="162"/>
      <c r="M515" s="161">
        <v>16407828.35</v>
      </c>
      <c r="N515" s="162"/>
      <c r="O515" s="162"/>
    </row>
    <row r="516" spans="1:15" ht="13.5" customHeight="1" x14ac:dyDescent="0.2">
      <c r="A516" s="41"/>
      <c r="B516" s="96"/>
      <c r="C516" s="95"/>
      <c r="D516" s="95"/>
      <c r="E516" s="95"/>
      <c r="F516" s="95"/>
      <c r="G516" s="95"/>
      <c r="H516" s="95"/>
      <c r="I516" s="95"/>
      <c r="J516" s="95"/>
      <c r="K516" s="95"/>
      <c r="L516" s="95"/>
      <c r="M516" s="95"/>
      <c r="N516" s="95"/>
      <c r="O516" s="95"/>
    </row>
    <row r="517" spans="1:15" ht="13.5" customHeight="1" x14ac:dyDescent="0.2">
      <c r="A517" s="41"/>
      <c r="B517" s="96"/>
      <c r="C517" s="97" t="s">
        <v>163</v>
      </c>
      <c r="D517" s="95"/>
      <c r="E517" s="95"/>
      <c r="F517" s="95"/>
      <c r="G517" s="95"/>
      <c r="H517" s="95"/>
      <c r="I517" s="95"/>
      <c r="J517" s="95"/>
      <c r="K517" s="95"/>
      <c r="L517" s="95"/>
      <c r="M517" s="95"/>
      <c r="N517" s="95"/>
      <c r="O517" s="95"/>
    </row>
    <row r="518" spans="1:15" ht="13.5" customHeight="1" x14ac:dyDescent="0.2">
      <c r="A518" s="41"/>
      <c r="B518" s="96"/>
      <c r="C518" s="95" t="s">
        <v>384</v>
      </c>
      <c r="D518" s="95"/>
      <c r="E518" s="95"/>
      <c r="F518" s="95"/>
      <c r="G518" s="95"/>
      <c r="H518" s="95"/>
      <c r="I518" s="95"/>
      <c r="J518" s="95"/>
      <c r="K518" s="95"/>
      <c r="L518" s="95"/>
      <c r="M518" s="95"/>
      <c r="N518" s="95"/>
      <c r="O518" s="95"/>
    </row>
    <row r="519" spans="1:15" ht="13.5" customHeight="1" x14ac:dyDescent="0.2">
      <c r="A519" s="41"/>
      <c r="B519" s="96"/>
      <c r="C519" s="95" t="s">
        <v>164</v>
      </c>
      <c r="D519" s="95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5"/>
    </row>
    <row r="520" spans="1:15" ht="13.5" customHeight="1" x14ac:dyDescent="0.2">
      <c r="A520" s="41"/>
      <c r="B520" s="96"/>
      <c r="C520" s="95"/>
      <c r="D520" s="95"/>
      <c r="E520" s="95"/>
      <c r="F520" s="95"/>
      <c r="G520" s="95"/>
      <c r="H520" s="95"/>
      <c r="I520" s="95"/>
      <c r="J520" s="95"/>
      <c r="K520" s="95"/>
      <c r="L520" s="95"/>
      <c r="M520" s="95"/>
      <c r="N520" s="95"/>
      <c r="O520" s="95"/>
    </row>
    <row r="521" spans="1:15" ht="13.5" customHeight="1" x14ac:dyDescent="0.2">
      <c r="A521" s="41"/>
      <c r="B521" s="96"/>
      <c r="C521" s="97" t="s">
        <v>165</v>
      </c>
      <c r="D521" s="95"/>
      <c r="E521" s="95"/>
      <c r="F521" s="95"/>
      <c r="G521" s="95"/>
      <c r="H521" s="95"/>
      <c r="I521" s="95"/>
      <c r="J521" s="95"/>
      <c r="K521" s="95"/>
      <c r="L521" s="95"/>
      <c r="M521" s="95"/>
      <c r="N521" s="95"/>
      <c r="O521" s="95"/>
    </row>
    <row r="522" spans="1:15" ht="13.5" customHeight="1" x14ac:dyDescent="0.2">
      <c r="A522" s="41"/>
      <c r="B522" s="99"/>
      <c r="C522" s="95" t="s">
        <v>166</v>
      </c>
      <c r="D522" s="95"/>
      <c r="E522" s="95"/>
      <c r="F522" s="95"/>
      <c r="G522" s="95"/>
      <c r="H522" s="95"/>
      <c r="I522" s="95"/>
      <c r="J522" s="95"/>
      <c r="K522" s="95"/>
      <c r="L522" s="95"/>
      <c r="M522" s="95"/>
      <c r="N522" s="95"/>
      <c r="O522" s="95"/>
    </row>
    <row r="523" spans="1:15" ht="13.5" customHeight="1" x14ac:dyDescent="0.2">
      <c r="A523" s="41"/>
      <c r="B523" s="96"/>
      <c r="C523" s="95" t="s">
        <v>423</v>
      </c>
      <c r="D523" s="95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</row>
    <row r="524" spans="1:15" ht="13.5" customHeight="1" x14ac:dyDescent="0.2">
      <c r="A524" s="41"/>
      <c r="B524" s="96"/>
      <c r="C524" s="97"/>
      <c r="D524" s="95"/>
      <c r="E524" s="95"/>
      <c r="F524" s="95"/>
      <c r="G524" s="95"/>
      <c r="H524" s="95"/>
      <c r="I524" s="95"/>
      <c r="J524" s="95"/>
      <c r="K524" s="95"/>
      <c r="L524" s="95"/>
      <c r="M524" s="95"/>
      <c r="N524" s="95"/>
      <c r="O524" s="95"/>
    </row>
    <row r="525" spans="1:15" ht="13.5" customHeight="1" x14ac:dyDescent="0.2">
      <c r="A525" s="95"/>
      <c r="B525" s="96"/>
      <c r="C525" s="97" t="s">
        <v>167</v>
      </c>
      <c r="D525" s="95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</row>
    <row r="526" spans="1:15" ht="13.5" customHeight="1" x14ac:dyDescent="0.2">
      <c r="A526" s="95"/>
      <c r="B526" s="99"/>
      <c r="C526" s="95" t="s">
        <v>424</v>
      </c>
      <c r="D526" s="95"/>
      <c r="E526" s="95"/>
      <c r="F526" s="95"/>
      <c r="G526" s="95"/>
      <c r="H526" s="95"/>
      <c r="I526" s="95"/>
      <c r="J526" s="95"/>
      <c r="K526" s="95"/>
      <c r="L526" s="95"/>
      <c r="M526" s="95"/>
      <c r="N526" s="95"/>
      <c r="O526" s="95"/>
    </row>
    <row r="527" spans="1:15" ht="13.5" customHeight="1" x14ac:dyDescent="0.2">
      <c r="A527" s="95"/>
      <c r="B527" s="96"/>
      <c r="C527" s="95" t="s">
        <v>425</v>
      </c>
      <c r="D527" s="95"/>
      <c r="E527" s="95"/>
      <c r="F527" s="95"/>
      <c r="G527" s="95"/>
      <c r="H527" s="95"/>
      <c r="I527" s="95"/>
      <c r="J527" s="95"/>
      <c r="K527" s="95"/>
      <c r="L527" s="95"/>
      <c r="M527" s="95"/>
      <c r="N527" s="95"/>
      <c r="O527" s="95"/>
    </row>
    <row r="528" spans="1:15" ht="13.5" customHeight="1" x14ac:dyDescent="0.2">
      <c r="A528" s="95"/>
      <c r="B528" s="96"/>
      <c r="C528" s="97"/>
      <c r="D528" s="95"/>
      <c r="E528" s="95"/>
      <c r="F528" s="95"/>
      <c r="G528" s="95"/>
      <c r="H528" s="95"/>
      <c r="I528" s="95"/>
      <c r="J528" s="95"/>
      <c r="K528" s="95"/>
      <c r="L528" s="95"/>
      <c r="M528" s="95"/>
      <c r="N528" s="95"/>
      <c r="O528" s="95"/>
    </row>
    <row r="529" spans="1:15" ht="13.5" customHeight="1" x14ac:dyDescent="0.2">
      <c r="A529" s="95"/>
      <c r="B529" s="99"/>
      <c r="C529" s="97" t="s">
        <v>168</v>
      </c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</row>
    <row r="530" spans="1:15" ht="13.5" customHeight="1" x14ac:dyDescent="0.2">
      <c r="A530" s="95"/>
      <c r="B530" s="99"/>
      <c r="C530" s="95" t="s">
        <v>169</v>
      </c>
      <c r="D530" s="95"/>
      <c r="E530" s="95"/>
      <c r="F530" s="95"/>
      <c r="G530" s="95"/>
      <c r="H530" s="95"/>
      <c r="I530" s="95"/>
      <c r="J530" s="95"/>
      <c r="K530" s="95"/>
      <c r="L530" s="95"/>
      <c r="M530" s="95"/>
      <c r="N530" s="95"/>
      <c r="O530" s="95"/>
    </row>
    <row r="531" spans="1:15" ht="14.25" customHeight="1" x14ac:dyDescent="0.2">
      <c r="A531" s="95"/>
      <c r="B531" s="96"/>
      <c r="C531" s="95" t="s">
        <v>170</v>
      </c>
      <c r="D531" s="95"/>
      <c r="E531" s="95"/>
      <c r="F531" s="95"/>
      <c r="G531" s="95"/>
      <c r="H531" s="95"/>
      <c r="I531" s="95"/>
      <c r="J531" s="95"/>
      <c r="K531" s="95"/>
      <c r="L531" s="95"/>
      <c r="M531" s="95"/>
      <c r="N531" s="95"/>
      <c r="O531" s="95"/>
    </row>
    <row r="532" spans="1:15" ht="14.25" customHeight="1" x14ac:dyDescent="0.2">
      <c r="A532" s="96"/>
      <c r="B532" s="95"/>
      <c r="C532" s="95" t="s">
        <v>426</v>
      </c>
      <c r="D532" s="95"/>
      <c r="E532" s="95"/>
      <c r="F532" s="95"/>
      <c r="G532" s="95"/>
      <c r="H532" s="95"/>
      <c r="I532" s="95"/>
      <c r="J532" s="95"/>
      <c r="K532" s="95"/>
      <c r="L532" s="95"/>
      <c r="M532" s="95"/>
      <c r="N532" s="95"/>
      <c r="O532" s="95"/>
    </row>
    <row r="533" spans="1:15" ht="14.25" customHeight="1" x14ac:dyDescent="0.2">
      <c r="A533" s="95"/>
      <c r="B533" s="95"/>
      <c r="C533" s="95"/>
      <c r="D533" s="95"/>
      <c r="E533" s="95"/>
      <c r="F533" s="95"/>
      <c r="G533" s="95"/>
      <c r="H533" s="95"/>
      <c r="I533" s="95"/>
      <c r="J533" s="95"/>
      <c r="K533" s="95"/>
      <c r="L533" s="95"/>
      <c r="M533" s="95"/>
      <c r="N533" s="95"/>
      <c r="O533" s="95"/>
    </row>
    <row r="534" spans="1:15" ht="14.25" customHeight="1" x14ac:dyDescent="0.2">
      <c r="A534" s="95"/>
      <c r="B534" s="99"/>
      <c r="C534" s="97" t="s">
        <v>171</v>
      </c>
      <c r="D534" s="95"/>
      <c r="E534" s="95"/>
      <c r="F534" s="95"/>
      <c r="G534" s="95"/>
      <c r="H534" s="95"/>
      <c r="I534" s="95"/>
      <c r="J534" s="95"/>
      <c r="K534" s="95"/>
      <c r="L534" s="95"/>
      <c r="M534" s="95"/>
      <c r="N534" s="95"/>
      <c r="O534" s="95"/>
    </row>
    <row r="535" spans="1:15" ht="14.25" customHeight="1" x14ac:dyDescent="0.2">
      <c r="A535" s="95"/>
      <c r="B535" s="99"/>
      <c r="C535" s="95" t="s">
        <v>172</v>
      </c>
      <c r="D535" s="95"/>
      <c r="E535" s="95"/>
      <c r="F535" s="95"/>
      <c r="G535" s="95"/>
      <c r="H535" s="95"/>
      <c r="I535" s="95"/>
      <c r="J535" s="95"/>
      <c r="K535" s="95"/>
      <c r="L535" s="95"/>
      <c r="M535" s="95"/>
      <c r="N535" s="95"/>
      <c r="O535" s="95"/>
    </row>
    <row r="536" spans="1:15" ht="14.25" customHeight="1" x14ac:dyDescent="0.2">
      <c r="A536" s="95"/>
      <c r="B536" s="96"/>
      <c r="C536" s="95" t="s">
        <v>427</v>
      </c>
      <c r="D536" s="95"/>
      <c r="E536" s="95"/>
      <c r="F536" s="95"/>
      <c r="G536" s="95"/>
      <c r="H536" s="95"/>
      <c r="I536" s="95"/>
      <c r="J536" s="95"/>
      <c r="K536" s="95"/>
      <c r="L536" s="95"/>
      <c r="M536" s="95"/>
      <c r="N536" s="95"/>
      <c r="O536" s="95"/>
    </row>
    <row r="537" spans="1:15" ht="14.25" customHeight="1" x14ac:dyDescent="0.2">
      <c r="A537" s="96"/>
      <c r="B537" s="95"/>
      <c r="C537" s="95"/>
      <c r="D537" s="95"/>
      <c r="E537" s="95"/>
      <c r="F537" s="95"/>
      <c r="G537" s="95"/>
      <c r="H537" s="95"/>
      <c r="I537" s="95"/>
      <c r="J537" s="95"/>
      <c r="K537" s="95"/>
      <c r="L537" s="95"/>
      <c r="M537" s="95"/>
      <c r="N537" s="95"/>
      <c r="O537" s="95"/>
    </row>
    <row r="538" spans="1:15" ht="14.25" customHeight="1" x14ac:dyDescent="0.2">
      <c r="A538" s="95"/>
      <c r="B538" s="99"/>
      <c r="C538" s="97" t="s">
        <v>173</v>
      </c>
      <c r="D538" s="95"/>
      <c r="E538" s="95"/>
      <c r="F538" s="95"/>
      <c r="G538" s="95"/>
      <c r="H538" s="95"/>
      <c r="I538" s="95"/>
      <c r="J538" s="95"/>
      <c r="K538" s="95"/>
      <c r="L538" s="95"/>
      <c r="M538" s="95"/>
      <c r="N538" s="95"/>
      <c r="O538" s="95"/>
    </row>
    <row r="539" spans="1:15" ht="14.25" customHeight="1" x14ac:dyDescent="0.2">
      <c r="A539" s="95"/>
      <c r="B539" s="99"/>
      <c r="C539" s="95" t="s">
        <v>428</v>
      </c>
      <c r="D539" s="95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</row>
    <row r="540" spans="1:15" ht="14.25" customHeight="1" x14ac:dyDescent="0.2">
      <c r="A540" s="95"/>
      <c r="B540" s="96"/>
      <c r="C540" s="100" t="s">
        <v>429</v>
      </c>
      <c r="D540" s="95"/>
      <c r="E540" s="95"/>
      <c r="F540" s="95"/>
      <c r="G540" s="95"/>
      <c r="H540" s="95"/>
      <c r="I540" s="95"/>
      <c r="J540" s="95"/>
      <c r="K540" s="95"/>
      <c r="L540" s="95"/>
      <c r="M540" s="95"/>
      <c r="N540" s="95"/>
      <c r="O540" s="95"/>
    </row>
    <row r="541" spans="1:15" ht="12" customHeight="1" x14ac:dyDescent="0.2">
      <c r="E541" s="101"/>
      <c r="F541" s="101"/>
      <c r="G541" s="101"/>
      <c r="H541" s="101"/>
      <c r="I541" s="101"/>
      <c r="J541" s="101"/>
      <c r="K541" s="101"/>
      <c r="L541" s="101"/>
      <c r="M541" s="101"/>
    </row>
    <row r="542" spans="1:15" ht="12" customHeight="1" x14ac:dyDescent="0.2">
      <c r="A542" s="163" t="s">
        <v>6</v>
      </c>
      <c r="B542" s="163"/>
      <c r="C542" s="163"/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163"/>
      <c r="O542" s="163"/>
    </row>
    <row r="543" spans="1:15" ht="12" customHeight="1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</row>
    <row r="544" spans="1:15" ht="12" customHeight="1" x14ac:dyDescent="0.2">
      <c r="B544" s="43" t="s">
        <v>13</v>
      </c>
      <c r="C544" s="74" t="s">
        <v>15</v>
      </c>
      <c r="E544" s="41"/>
      <c r="F544" s="41"/>
      <c r="G544" s="41"/>
      <c r="H544" s="41"/>
      <c r="I544" s="41"/>
      <c r="J544" s="41"/>
      <c r="K544" s="41"/>
      <c r="L544" s="41"/>
      <c r="M544" s="41"/>
    </row>
    <row r="545" spans="1:15" ht="12" customHeight="1" x14ac:dyDescent="0.2">
      <c r="B545" s="43"/>
      <c r="C545" s="74"/>
      <c r="E545" s="41"/>
      <c r="F545" s="41"/>
      <c r="G545" s="41"/>
      <c r="H545" s="41"/>
      <c r="I545" s="41"/>
      <c r="J545" s="41"/>
      <c r="K545" s="41"/>
      <c r="L545" s="41"/>
      <c r="M545" s="41"/>
    </row>
    <row r="546" spans="1:15" ht="24" customHeight="1" x14ac:dyDescent="0.2">
      <c r="A546" s="43"/>
      <c r="B546" s="164" t="s">
        <v>174</v>
      </c>
      <c r="C546" s="164"/>
      <c r="D546" s="164"/>
      <c r="E546" s="164"/>
      <c r="F546" s="164"/>
      <c r="G546" s="164"/>
      <c r="H546" s="164"/>
      <c r="I546" s="164"/>
      <c r="J546" s="164"/>
      <c r="K546" s="164"/>
      <c r="L546" s="164"/>
      <c r="M546" s="164"/>
      <c r="N546" s="164"/>
      <c r="O546" s="164"/>
    </row>
    <row r="547" spans="1:15" s="40" customFormat="1" ht="22.5" customHeight="1" x14ac:dyDescent="0.2">
      <c r="B547" s="157" t="s">
        <v>89</v>
      </c>
      <c r="C547" s="157"/>
      <c r="D547" s="157"/>
      <c r="E547" s="157"/>
      <c r="F547" s="157"/>
      <c r="G547" s="157"/>
      <c r="H547" s="157"/>
      <c r="I547" s="157"/>
      <c r="J547" s="157"/>
      <c r="K547" s="157"/>
      <c r="L547" s="157"/>
      <c r="M547" s="157"/>
      <c r="N547" s="157"/>
      <c r="O547" s="157"/>
    </row>
    <row r="548" spans="1:15" s="103" customFormat="1" ht="6" customHeight="1" x14ac:dyDescent="0.2">
      <c r="B548" s="37"/>
      <c r="C548" s="37"/>
      <c r="D548" s="37"/>
      <c r="E548" s="102"/>
      <c r="F548" s="102"/>
      <c r="G548" s="102"/>
      <c r="H548" s="102"/>
      <c r="I548" s="102"/>
      <c r="J548" s="102"/>
      <c r="K548" s="102"/>
      <c r="L548" s="102"/>
      <c r="M548" s="102"/>
      <c r="N548" s="37"/>
      <c r="O548" s="37"/>
    </row>
    <row r="549" spans="1:15" s="40" customFormat="1" ht="21.75" customHeight="1" x14ac:dyDescent="0.2">
      <c r="B549" s="157" t="s">
        <v>90</v>
      </c>
      <c r="C549" s="157"/>
      <c r="D549" s="157"/>
      <c r="E549" s="157"/>
      <c r="F549" s="157"/>
      <c r="G549" s="157"/>
      <c r="H549" s="157"/>
      <c r="I549" s="157"/>
      <c r="J549" s="157"/>
      <c r="K549" s="157"/>
      <c r="L549" s="157"/>
      <c r="M549" s="157"/>
      <c r="N549" s="157"/>
      <c r="O549" s="157"/>
    </row>
    <row r="550" spans="1:15" ht="12" customHeight="1" x14ac:dyDescent="0.2">
      <c r="E550" s="104"/>
      <c r="F550" s="104"/>
      <c r="G550" s="104"/>
      <c r="H550" s="104"/>
      <c r="I550" s="104"/>
      <c r="J550" s="104"/>
      <c r="K550" s="104"/>
      <c r="L550" s="104"/>
      <c r="M550" s="104"/>
    </row>
    <row r="551" spans="1:15" ht="12" customHeight="1" x14ac:dyDescent="0.2">
      <c r="B551" s="43" t="s">
        <v>16</v>
      </c>
      <c r="C551" s="74" t="s">
        <v>17</v>
      </c>
    </row>
    <row r="552" spans="1:15" ht="6" customHeight="1" x14ac:dyDescent="0.2">
      <c r="A552" s="43"/>
    </row>
    <row r="553" spans="1:15" s="40" customFormat="1" ht="36.75" customHeight="1" x14ac:dyDescent="0.2">
      <c r="B553" s="157" t="s">
        <v>387</v>
      </c>
      <c r="C553" s="157"/>
      <c r="D553" s="157"/>
      <c r="E553" s="157"/>
      <c r="F553" s="157"/>
      <c r="G553" s="157"/>
      <c r="H553" s="157"/>
      <c r="I553" s="157"/>
      <c r="J553" s="157"/>
      <c r="K553" s="157"/>
      <c r="L553" s="157"/>
      <c r="M553" s="157"/>
      <c r="N553" s="157"/>
      <c r="O553" s="157"/>
    </row>
    <row r="554" spans="1:15" ht="6" customHeight="1" x14ac:dyDescent="0.2">
      <c r="E554" s="104"/>
      <c r="F554" s="104"/>
      <c r="G554" s="104"/>
      <c r="H554" s="104"/>
      <c r="I554" s="104"/>
      <c r="J554" s="104"/>
      <c r="K554" s="104"/>
      <c r="L554" s="104"/>
      <c r="M554" s="104"/>
      <c r="N554" s="103"/>
    </row>
    <row r="555" spans="1:15" ht="12" customHeight="1" x14ac:dyDescent="0.2">
      <c r="B555" s="43" t="s">
        <v>18</v>
      </c>
      <c r="C555" s="74" t="s">
        <v>19</v>
      </c>
    </row>
    <row r="556" spans="1:15" ht="6" customHeight="1" x14ac:dyDescent="0.2">
      <c r="A556" s="43"/>
    </row>
    <row r="557" spans="1:15" s="40" customFormat="1" ht="7.5" customHeight="1" x14ac:dyDescent="0.2">
      <c r="B557" s="158" t="s">
        <v>151</v>
      </c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</row>
    <row r="558" spans="1:15" s="103" customFormat="1" ht="30.75" customHeight="1" x14ac:dyDescent="0.2">
      <c r="A558" s="105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</row>
    <row r="559" spans="1:15" s="40" customFormat="1" ht="6.75" customHeight="1" x14ac:dyDescent="0.2">
      <c r="B559" s="158"/>
      <c r="C559" s="158"/>
      <c r="D559" s="158"/>
      <c r="E559" s="158"/>
      <c r="F559" s="158"/>
      <c r="G559" s="158"/>
      <c r="H559" s="158"/>
      <c r="I559" s="158"/>
      <c r="J559" s="158"/>
      <c r="K559" s="158"/>
      <c r="L559" s="158"/>
      <c r="M559" s="158"/>
      <c r="N559" s="158"/>
      <c r="O559" s="158"/>
    </row>
    <row r="560" spans="1:15" s="103" customFormat="1" ht="2.25" customHeight="1" x14ac:dyDescent="0.2">
      <c r="B560" s="158"/>
      <c r="C560" s="158"/>
      <c r="D560" s="158"/>
      <c r="E560" s="158"/>
      <c r="F560" s="158"/>
      <c r="G560" s="158"/>
      <c r="H560" s="158"/>
      <c r="I560" s="158"/>
      <c r="J560" s="158"/>
      <c r="K560" s="158"/>
      <c r="L560" s="158"/>
      <c r="M560" s="158"/>
      <c r="N560" s="158"/>
      <c r="O560" s="158"/>
    </row>
    <row r="561" spans="1:15" s="40" customFormat="1" ht="12" customHeight="1" x14ac:dyDescent="0.2">
      <c r="C561" s="39"/>
      <c r="E561" s="37"/>
      <c r="F561" s="37"/>
      <c r="G561" s="37"/>
      <c r="H561" s="37"/>
      <c r="I561" s="37"/>
      <c r="J561" s="37"/>
      <c r="K561" s="37"/>
      <c r="L561" s="37"/>
      <c r="M561" s="37"/>
    </row>
    <row r="562" spans="1:15" s="103" customFormat="1" ht="6" customHeight="1" x14ac:dyDescent="0.2">
      <c r="B562" s="105"/>
      <c r="E562" s="106"/>
      <c r="F562" s="106"/>
      <c r="G562" s="106"/>
      <c r="H562" s="106"/>
      <c r="I562" s="106"/>
      <c r="J562" s="106"/>
      <c r="K562" s="106"/>
      <c r="L562" s="106"/>
      <c r="M562" s="106"/>
    </row>
    <row r="563" spans="1:15" ht="12" customHeight="1" x14ac:dyDescent="0.2">
      <c r="B563" s="43" t="s">
        <v>21</v>
      </c>
      <c r="C563" s="74" t="s">
        <v>22</v>
      </c>
    </row>
    <row r="564" spans="1:15" s="103" customFormat="1" ht="6" customHeight="1" x14ac:dyDescent="0.2">
      <c r="A564" s="105"/>
      <c r="B564" s="37"/>
      <c r="C564" s="37"/>
      <c r="D564" s="37"/>
      <c r="E564" s="40"/>
      <c r="F564" s="40"/>
      <c r="G564" s="40"/>
      <c r="H564" s="40"/>
      <c r="I564" s="40"/>
      <c r="J564" s="40"/>
      <c r="K564" s="40"/>
      <c r="L564" s="40"/>
      <c r="M564" s="40"/>
      <c r="N564" s="37"/>
      <c r="O564" s="37"/>
    </row>
    <row r="565" spans="1:15" s="40" customFormat="1" ht="12" customHeight="1" x14ac:dyDescent="0.2">
      <c r="C565" s="39" t="s">
        <v>2</v>
      </c>
      <c r="D565" s="40" t="s">
        <v>365</v>
      </c>
      <c r="E565" s="37"/>
      <c r="F565" s="37"/>
      <c r="G565" s="37"/>
      <c r="H565" s="37"/>
      <c r="I565" s="37"/>
      <c r="J565" s="37"/>
      <c r="K565" s="37"/>
      <c r="L565" s="37"/>
      <c r="M565" s="37"/>
    </row>
    <row r="566" spans="1:15" s="103" customFormat="1" ht="9.75" customHeight="1" x14ac:dyDescent="0.2">
      <c r="B566" s="37"/>
      <c r="C566" s="44"/>
      <c r="D566" s="37"/>
      <c r="E566" s="40"/>
      <c r="F566" s="40"/>
      <c r="G566" s="40"/>
      <c r="H566" s="40"/>
      <c r="I566" s="40"/>
      <c r="J566" s="40"/>
      <c r="K566" s="40"/>
      <c r="L566" s="40"/>
      <c r="M566" s="40"/>
      <c r="N566" s="37"/>
      <c r="O566" s="37"/>
    </row>
    <row r="567" spans="1:15" s="40" customFormat="1" ht="38.25" customHeight="1" x14ac:dyDescent="0.2">
      <c r="C567" s="39" t="s">
        <v>20</v>
      </c>
      <c r="D567" s="159" t="s">
        <v>366</v>
      </c>
      <c r="E567" s="159"/>
      <c r="F567" s="159"/>
      <c r="G567" s="159"/>
      <c r="H567" s="159"/>
      <c r="I567" s="159"/>
      <c r="J567" s="159"/>
      <c r="K567" s="159"/>
      <c r="L567" s="159"/>
      <c r="M567" s="159"/>
      <c r="N567" s="159"/>
      <c r="O567" s="159"/>
    </row>
    <row r="568" spans="1:15" s="103" customFormat="1" ht="18" customHeight="1" x14ac:dyDescent="0.2">
      <c r="B568" s="37"/>
      <c r="C568" s="44"/>
      <c r="D568" s="159"/>
      <c r="E568" s="159"/>
      <c r="F568" s="159"/>
      <c r="G568" s="159"/>
      <c r="H568" s="159"/>
      <c r="I568" s="159"/>
      <c r="J568" s="159"/>
      <c r="K568" s="159"/>
      <c r="L568" s="159"/>
      <c r="M568" s="159"/>
      <c r="N568" s="159"/>
      <c r="O568" s="159"/>
    </row>
    <row r="569" spans="1:15" s="40" customFormat="1" ht="12" customHeight="1" x14ac:dyDescent="0.2">
      <c r="C569" s="39" t="s">
        <v>23</v>
      </c>
      <c r="D569" s="107" t="s">
        <v>388</v>
      </c>
      <c r="E569" s="37"/>
      <c r="F569" s="37"/>
      <c r="G569" s="37"/>
      <c r="H569" s="37"/>
      <c r="I569" s="37"/>
      <c r="J569" s="37"/>
      <c r="K569" s="37"/>
      <c r="L569" s="37"/>
      <c r="M569" s="37"/>
    </row>
    <row r="570" spans="1:15" s="103" customFormat="1" ht="6" customHeight="1" x14ac:dyDescent="0.2">
      <c r="B570" s="37"/>
      <c r="C570" s="44"/>
      <c r="D570" s="37"/>
      <c r="E570" s="40"/>
      <c r="F570" s="40"/>
      <c r="G570" s="40"/>
      <c r="H570" s="40"/>
      <c r="I570" s="40"/>
      <c r="J570" s="40"/>
      <c r="K570" s="40"/>
      <c r="L570" s="40"/>
      <c r="M570" s="40"/>
      <c r="N570" s="37"/>
      <c r="O570" s="37"/>
    </row>
    <row r="571" spans="1:15" s="40" customFormat="1" ht="12" customHeight="1" x14ac:dyDescent="0.2">
      <c r="C571" s="39" t="s">
        <v>24</v>
      </c>
      <c r="D571" s="40" t="s">
        <v>367</v>
      </c>
      <c r="E571" s="37"/>
      <c r="F571" s="37"/>
      <c r="G571" s="37"/>
      <c r="H571" s="37"/>
      <c r="I571" s="37"/>
      <c r="J571" s="37"/>
      <c r="K571" s="37"/>
      <c r="L571" s="37"/>
      <c r="M571" s="37"/>
    </row>
    <row r="572" spans="1:15" s="103" customFormat="1" ht="6" customHeight="1" x14ac:dyDescent="0.2">
      <c r="B572" s="37"/>
      <c r="C572" s="44"/>
      <c r="D572" s="37"/>
      <c r="E572" s="40"/>
      <c r="F572" s="40"/>
      <c r="G572" s="40"/>
      <c r="H572" s="40"/>
      <c r="I572" s="40"/>
      <c r="J572" s="40"/>
      <c r="K572" s="40"/>
      <c r="L572" s="40"/>
      <c r="M572" s="40"/>
      <c r="N572" s="37"/>
      <c r="O572" s="37"/>
    </row>
    <row r="573" spans="1:15" s="40" customFormat="1" ht="12" customHeight="1" x14ac:dyDescent="0.2">
      <c r="C573" s="39" t="s">
        <v>25</v>
      </c>
      <c r="D573" s="40" t="s">
        <v>368</v>
      </c>
      <c r="E573" s="37"/>
      <c r="F573" s="37"/>
      <c r="G573" s="37"/>
      <c r="H573" s="37"/>
      <c r="I573" s="37"/>
      <c r="J573" s="37"/>
      <c r="K573" s="37"/>
      <c r="L573" s="37"/>
      <c r="M573" s="37"/>
    </row>
    <row r="574" spans="1:15" s="103" customFormat="1" ht="6" customHeight="1" x14ac:dyDescent="0.2">
      <c r="B574" s="37"/>
      <c r="C574" s="37"/>
      <c r="D574" s="37"/>
      <c r="E574" s="40"/>
      <c r="F574" s="40"/>
      <c r="G574" s="40"/>
      <c r="H574" s="40"/>
      <c r="I574" s="40"/>
      <c r="J574" s="40"/>
      <c r="K574" s="40"/>
      <c r="L574" s="40"/>
      <c r="M574" s="40"/>
      <c r="N574" s="37"/>
      <c r="O574" s="37"/>
    </row>
    <row r="575" spans="1:15" s="40" customFormat="1" ht="12" customHeight="1" x14ac:dyDescent="0.2">
      <c r="C575" s="39" t="s">
        <v>371</v>
      </c>
      <c r="D575" s="159" t="s">
        <v>369</v>
      </c>
      <c r="E575" s="159"/>
      <c r="F575" s="159"/>
      <c r="G575" s="159"/>
      <c r="H575" s="159"/>
      <c r="I575" s="159"/>
      <c r="J575" s="159"/>
      <c r="K575" s="159"/>
      <c r="L575" s="159"/>
      <c r="M575" s="159"/>
      <c r="N575" s="159"/>
      <c r="O575" s="159"/>
    </row>
    <row r="576" spans="1:15" s="103" customFormat="1" ht="12" customHeight="1" x14ac:dyDescent="0.2">
      <c r="B576" s="37"/>
      <c r="C576" s="44"/>
      <c r="D576" s="159"/>
      <c r="E576" s="159"/>
      <c r="F576" s="159"/>
      <c r="G576" s="159"/>
      <c r="H576" s="159"/>
      <c r="I576" s="159"/>
      <c r="J576" s="159"/>
      <c r="K576" s="159"/>
      <c r="L576" s="159"/>
      <c r="M576" s="159"/>
      <c r="N576" s="159"/>
      <c r="O576" s="159"/>
    </row>
    <row r="577" spans="1:16" ht="6" customHeight="1" x14ac:dyDescent="0.2">
      <c r="B577" s="44"/>
      <c r="E577" s="40"/>
      <c r="F577" s="40"/>
      <c r="G577" s="40"/>
      <c r="H577" s="40"/>
      <c r="I577" s="40"/>
      <c r="J577" s="40"/>
      <c r="K577" s="40"/>
      <c r="L577" s="40"/>
      <c r="M577" s="40"/>
    </row>
    <row r="578" spans="1:16" ht="12" customHeight="1" x14ac:dyDescent="0.2">
      <c r="B578" s="43" t="s">
        <v>14</v>
      </c>
      <c r="C578" s="74" t="s">
        <v>26</v>
      </c>
    </row>
    <row r="579" spans="1:16" ht="6" customHeight="1" x14ac:dyDescent="0.2">
      <c r="A579" s="43"/>
    </row>
    <row r="580" spans="1:16" s="40" customFormat="1" ht="12" customHeight="1" x14ac:dyDescent="0.2">
      <c r="B580" s="39" t="s">
        <v>7</v>
      </c>
      <c r="E580" s="37"/>
      <c r="F580" s="37"/>
      <c r="G580" s="37"/>
      <c r="H580" s="37"/>
      <c r="I580" s="37"/>
      <c r="J580" s="37"/>
      <c r="K580" s="37"/>
      <c r="L580" s="37"/>
      <c r="M580" s="37"/>
    </row>
    <row r="581" spans="1:16" ht="6" customHeight="1" x14ac:dyDescent="0.2">
      <c r="A581" s="44"/>
      <c r="E581" s="40"/>
      <c r="F581" s="40"/>
      <c r="G581" s="40"/>
      <c r="H581" s="40"/>
      <c r="I581" s="40"/>
      <c r="J581" s="40"/>
      <c r="K581" s="40"/>
      <c r="L581" s="40"/>
      <c r="M581" s="40"/>
    </row>
    <row r="582" spans="1:16" s="40" customFormat="1" ht="26.25" customHeight="1" x14ac:dyDescent="0.2">
      <c r="C582" s="39"/>
      <c r="E582" s="37"/>
      <c r="F582" s="37"/>
      <c r="G582" s="37"/>
      <c r="H582" s="37"/>
      <c r="I582" s="37"/>
      <c r="J582" s="37"/>
      <c r="K582" s="37"/>
      <c r="L582" s="37"/>
      <c r="M582" s="37"/>
    </row>
    <row r="583" spans="1:16" s="40" customFormat="1" ht="12" customHeight="1" x14ac:dyDescent="0.2">
      <c r="C583" s="108"/>
      <c r="D583" s="153" t="s">
        <v>150</v>
      </c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</row>
    <row r="584" spans="1:16" s="40" customFormat="1" ht="12" customHeight="1" x14ac:dyDescent="0.2">
      <c r="B584" s="109"/>
      <c r="C584" s="109"/>
      <c r="D584" s="153" t="s">
        <v>152</v>
      </c>
      <c r="E584" s="153"/>
      <c r="F584" s="153"/>
      <c r="G584" s="153"/>
      <c r="H584" s="153"/>
      <c r="I584" s="153"/>
      <c r="J584" s="153"/>
      <c r="K584" s="153"/>
      <c r="L584" s="153"/>
      <c r="M584" s="153"/>
      <c r="N584" s="153"/>
      <c r="O584" s="153"/>
    </row>
    <row r="586" spans="1:16" ht="12" customHeight="1" x14ac:dyDescent="0.2">
      <c r="C586" s="37" t="s">
        <v>129</v>
      </c>
    </row>
    <row r="592" spans="1:16" ht="12" customHeight="1" thickBot="1" x14ac:dyDescent="0.25">
      <c r="C592" s="154"/>
      <c r="D592" s="154"/>
      <c r="E592" s="154"/>
      <c r="F592" s="110"/>
      <c r="H592" s="110"/>
      <c r="I592" s="110"/>
      <c r="J592" s="110"/>
      <c r="K592" s="110"/>
      <c r="M592" s="111"/>
      <c r="N592" s="111"/>
      <c r="O592" s="111"/>
      <c r="P592" s="112"/>
    </row>
    <row r="593" spans="3:19" ht="12" customHeight="1" x14ac:dyDescent="0.2">
      <c r="C593" s="155" t="s">
        <v>361</v>
      </c>
      <c r="D593" s="155"/>
      <c r="E593" s="155"/>
      <c r="F593" s="155"/>
      <c r="H593" s="246" t="s">
        <v>389</v>
      </c>
      <c r="I593" s="246"/>
      <c r="J593" s="246"/>
      <c r="K593" s="246"/>
      <c r="M593" s="156" t="s">
        <v>362</v>
      </c>
      <c r="N593" s="156"/>
      <c r="O593" s="156"/>
      <c r="P593" s="112"/>
    </row>
    <row r="594" spans="3:19" ht="12" customHeight="1" x14ac:dyDescent="0.2">
      <c r="C594" s="155" t="s">
        <v>346</v>
      </c>
      <c r="D594" s="155"/>
      <c r="E594" s="155"/>
      <c r="F594" s="155"/>
      <c r="H594" s="156" t="s">
        <v>390</v>
      </c>
      <c r="I594" s="156"/>
      <c r="J594" s="156"/>
      <c r="K594" s="156"/>
      <c r="M594" s="155" t="s">
        <v>347</v>
      </c>
      <c r="N594" s="155"/>
      <c r="O594" s="155"/>
      <c r="P594" s="112"/>
    </row>
    <row r="595" spans="3:19" ht="12" customHeight="1" x14ac:dyDescent="0.2">
      <c r="C595" s="47"/>
      <c r="D595" s="45"/>
      <c r="N595" s="45"/>
      <c r="O595" s="47"/>
      <c r="P595" s="45"/>
      <c r="Q595" s="45"/>
      <c r="R595" s="47"/>
      <c r="S595" s="47"/>
    </row>
    <row r="596" spans="3:19" ht="12" customHeight="1" x14ac:dyDescent="0.2">
      <c r="C596" s="47"/>
      <c r="D596" s="45"/>
      <c r="E596" s="45"/>
      <c r="F596" s="47"/>
      <c r="G596" s="45"/>
      <c r="H596" s="45"/>
      <c r="I596" s="47"/>
      <c r="J596" s="47"/>
    </row>
  </sheetData>
  <mergeCells count="529">
    <mergeCell ref="I110:K110"/>
    <mergeCell ref="L110:N110"/>
    <mergeCell ref="D118:H118"/>
    <mergeCell ref="D119:H119"/>
    <mergeCell ref="H593:K593"/>
    <mergeCell ref="M510:O510"/>
    <mergeCell ref="M511:O511"/>
    <mergeCell ref="M512:O512"/>
    <mergeCell ref="M513:O513"/>
    <mergeCell ref="M514:O514"/>
    <mergeCell ref="M515:O515"/>
    <mergeCell ref="E507:O507"/>
    <mergeCell ref="D425:I425"/>
    <mergeCell ref="D426:I426"/>
    <mergeCell ref="D427:I427"/>
    <mergeCell ref="M480:O480"/>
    <mergeCell ref="M481:O481"/>
    <mergeCell ref="M482:O482"/>
    <mergeCell ref="M483:O483"/>
    <mergeCell ref="M484:O484"/>
    <mergeCell ref="M485:O485"/>
    <mergeCell ref="E479:O479"/>
    <mergeCell ref="J430:L430"/>
    <mergeCell ref="J426:L426"/>
    <mergeCell ref="J431:L431"/>
    <mergeCell ref="M433:O433"/>
    <mergeCell ref="D432:I432"/>
    <mergeCell ref="D433:I433"/>
    <mergeCell ref="J432:L432"/>
    <mergeCell ref="M432:O432"/>
    <mergeCell ref="J433:L433"/>
    <mergeCell ref="M428:O428"/>
    <mergeCell ref="M429:O429"/>
    <mergeCell ref="M430:O430"/>
    <mergeCell ref="J428:L428"/>
    <mergeCell ref="J427:L427"/>
    <mergeCell ref="M426:O426"/>
    <mergeCell ref="M427:O427"/>
    <mergeCell ref="D429:I429"/>
    <mergeCell ref="D430:I430"/>
    <mergeCell ref="D431:I431"/>
    <mergeCell ref="M431:O431"/>
    <mergeCell ref="J429:L429"/>
    <mergeCell ref="A1:O1"/>
    <mergeCell ref="A6:O6"/>
    <mergeCell ref="A9:O9"/>
    <mergeCell ref="D30:G30"/>
    <mergeCell ref="I30:K30"/>
    <mergeCell ref="L30:N30"/>
    <mergeCell ref="D33:G33"/>
    <mergeCell ref="I33:K33"/>
    <mergeCell ref="L33:N33"/>
    <mergeCell ref="D34:G34"/>
    <mergeCell ref="I34:K34"/>
    <mergeCell ref="L34:N34"/>
    <mergeCell ref="D31:G31"/>
    <mergeCell ref="I31:K31"/>
    <mergeCell ref="L31:N31"/>
    <mergeCell ref="D32:G32"/>
    <mergeCell ref="I32:K32"/>
    <mergeCell ref="L32:N32"/>
    <mergeCell ref="D38:G38"/>
    <mergeCell ref="I38:K38"/>
    <mergeCell ref="L38:N38"/>
    <mergeCell ref="D39:G39"/>
    <mergeCell ref="I39:K39"/>
    <mergeCell ref="L39:N39"/>
    <mergeCell ref="D36:G36"/>
    <mergeCell ref="I36:K36"/>
    <mergeCell ref="L36:N36"/>
    <mergeCell ref="D37:G37"/>
    <mergeCell ref="I37:K37"/>
    <mergeCell ref="L37:N37"/>
    <mergeCell ref="D35:G35"/>
    <mergeCell ref="I35:K35"/>
    <mergeCell ref="L35:N35"/>
    <mergeCell ref="D42:G42"/>
    <mergeCell ref="I42:K42"/>
    <mergeCell ref="L42:N42"/>
    <mergeCell ref="D43:G43"/>
    <mergeCell ref="I43:K43"/>
    <mergeCell ref="L43:N43"/>
    <mergeCell ref="D40:G40"/>
    <mergeCell ref="I40:K40"/>
    <mergeCell ref="L40:N40"/>
    <mergeCell ref="D41:G41"/>
    <mergeCell ref="I41:K41"/>
    <mergeCell ref="L41:N41"/>
    <mergeCell ref="D46:G46"/>
    <mergeCell ref="I46:K46"/>
    <mergeCell ref="L46:N46"/>
    <mergeCell ref="D47:G47"/>
    <mergeCell ref="I47:K47"/>
    <mergeCell ref="L47:N47"/>
    <mergeCell ref="D44:G44"/>
    <mergeCell ref="I44:K44"/>
    <mergeCell ref="L44:N44"/>
    <mergeCell ref="D45:G45"/>
    <mergeCell ref="I45:K45"/>
    <mergeCell ref="L45:N45"/>
    <mergeCell ref="D50:G50"/>
    <mergeCell ref="I50:K50"/>
    <mergeCell ref="L50:N50"/>
    <mergeCell ref="D51:G51"/>
    <mergeCell ref="I51:K51"/>
    <mergeCell ref="L51:N51"/>
    <mergeCell ref="D48:G48"/>
    <mergeCell ref="I48:K48"/>
    <mergeCell ref="L48:N48"/>
    <mergeCell ref="D49:G49"/>
    <mergeCell ref="I49:K49"/>
    <mergeCell ref="L49:N49"/>
    <mergeCell ref="D55:G55"/>
    <mergeCell ref="I55:K55"/>
    <mergeCell ref="L55:N55"/>
    <mergeCell ref="D54:G54"/>
    <mergeCell ref="I54:K54"/>
    <mergeCell ref="L54:N54"/>
    <mergeCell ref="D52:G52"/>
    <mergeCell ref="I52:K52"/>
    <mergeCell ref="L52:N52"/>
    <mergeCell ref="D53:G53"/>
    <mergeCell ref="I53:K53"/>
    <mergeCell ref="L53:N53"/>
    <mergeCell ref="D57:G57"/>
    <mergeCell ref="I57:K57"/>
    <mergeCell ref="L57:N57"/>
    <mergeCell ref="D58:G58"/>
    <mergeCell ref="I58:K58"/>
    <mergeCell ref="L58:N58"/>
    <mergeCell ref="D56:G56"/>
    <mergeCell ref="I56:K56"/>
    <mergeCell ref="L56:N56"/>
    <mergeCell ref="C68:G68"/>
    <mergeCell ref="I68:K68"/>
    <mergeCell ref="L68:N68"/>
    <mergeCell ref="I69:K69"/>
    <mergeCell ref="L69:N69"/>
    <mergeCell ref="I70:K70"/>
    <mergeCell ref="L70:N70"/>
    <mergeCell ref="D59:G59"/>
    <mergeCell ref="I59:K59"/>
    <mergeCell ref="L59:N59"/>
    <mergeCell ref="D60:G60"/>
    <mergeCell ref="I60:K60"/>
    <mergeCell ref="L60:N60"/>
    <mergeCell ref="I76:K76"/>
    <mergeCell ref="L76:N76"/>
    <mergeCell ref="I77:K77"/>
    <mergeCell ref="L77:N77"/>
    <mergeCell ref="C78:G78"/>
    <mergeCell ref="I78:K78"/>
    <mergeCell ref="L78:N78"/>
    <mergeCell ref="C71:G71"/>
    <mergeCell ref="I71:K71"/>
    <mergeCell ref="L71:N71"/>
    <mergeCell ref="C72:G72"/>
    <mergeCell ref="I72:K72"/>
    <mergeCell ref="L72:N72"/>
    <mergeCell ref="I100:K100"/>
    <mergeCell ref="L100:N100"/>
    <mergeCell ref="I101:K101"/>
    <mergeCell ref="L101:N101"/>
    <mergeCell ref="D101:H101"/>
    <mergeCell ref="D100:H100"/>
    <mergeCell ref="C82:H82"/>
    <mergeCell ref="I82:K82"/>
    <mergeCell ref="L82:N82"/>
    <mergeCell ref="C83:H83"/>
    <mergeCell ref="I83:K83"/>
    <mergeCell ref="L83:N83"/>
    <mergeCell ref="I107:K107"/>
    <mergeCell ref="L107:N107"/>
    <mergeCell ref="I108:K108"/>
    <mergeCell ref="L108:N108"/>
    <mergeCell ref="D109:H109"/>
    <mergeCell ref="I109:K109"/>
    <mergeCell ref="L109:N109"/>
    <mergeCell ref="D107:H107"/>
    <mergeCell ref="I103:K103"/>
    <mergeCell ref="L103:N103"/>
    <mergeCell ref="D103:H103"/>
    <mergeCell ref="I111:K111"/>
    <mergeCell ref="L111:N111"/>
    <mergeCell ref="E112:G112"/>
    <mergeCell ref="I112:K112"/>
    <mergeCell ref="L112:N112"/>
    <mergeCell ref="I118:K118"/>
    <mergeCell ref="L118:N118"/>
    <mergeCell ref="I119:K119"/>
    <mergeCell ref="L119:N119"/>
    <mergeCell ref="D117:G117"/>
    <mergeCell ref="I117:K117"/>
    <mergeCell ref="L117:N117"/>
    <mergeCell ref="C150:G150"/>
    <mergeCell ref="I150:K150"/>
    <mergeCell ref="C151:G151"/>
    <mergeCell ref="I151:K151"/>
    <mergeCell ref="C152:G152"/>
    <mergeCell ref="I152:K152"/>
    <mergeCell ref="E120:G120"/>
    <mergeCell ref="I120:K120"/>
    <mergeCell ref="L120:N120"/>
    <mergeCell ref="C148:G148"/>
    <mergeCell ref="I148:K148"/>
    <mergeCell ref="C149:G149"/>
    <mergeCell ref="I149:K149"/>
    <mergeCell ref="C156:G156"/>
    <mergeCell ref="I156:K156"/>
    <mergeCell ref="C157:G157"/>
    <mergeCell ref="I157:K157"/>
    <mergeCell ref="C158:G158"/>
    <mergeCell ref="I158:K158"/>
    <mergeCell ref="C153:G153"/>
    <mergeCell ref="I153:K153"/>
    <mergeCell ref="C154:G154"/>
    <mergeCell ref="I154:K154"/>
    <mergeCell ref="C155:G155"/>
    <mergeCell ref="I155:K155"/>
    <mergeCell ref="C162:G162"/>
    <mergeCell ref="I162:K162"/>
    <mergeCell ref="D173:H173"/>
    <mergeCell ref="I173:K173"/>
    <mergeCell ref="L173:N173"/>
    <mergeCell ref="I174:K174"/>
    <mergeCell ref="L174:N174"/>
    <mergeCell ref="C159:G159"/>
    <mergeCell ref="I159:K159"/>
    <mergeCell ref="C160:G160"/>
    <mergeCell ref="I160:K160"/>
    <mergeCell ref="C161:G161"/>
    <mergeCell ref="I161:K161"/>
    <mergeCell ref="D177:H177"/>
    <mergeCell ref="I177:K177"/>
    <mergeCell ref="L177:N177"/>
    <mergeCell ref="D178:H178"/>
    <mergeCell ref="I178:K178"/>
    <mergeCell ref="L178:N178"/>
    <mergeCell ref="D175:H175"/>
    <mergeCell ref="I175:K175"/>
    <mergeCell ref="L175:N175"/>
    <mergeCell ref="D176:H176"/>
    <mergeCell ref="I176:K176"/>
    <mergeCell ref="L176:N176"/>
    <mergeCell ref="D181:H181"/>
    <mergeCell ref="I181:K181"/>
    <mergeCell ref="L181:N181"/>
    <mergeCell ref="D182:H182"/>
    <mergeCell ref="I182:K182"/>
    <mergeCell ref="L182:N182"/>
    <mergeCell ref="D179:H179"/>
    <mergeCell ref="I179:K179"/>
    <mergeCell ref="L179:N179"/>
    <mergeCell ref="D180:H180"/>
    <mergeCell ref="I180:K180"/>
    <mergeCell ref="L180:N180"/>
    <mergeCell ref="D185:H185"/>
    <mergeCell ref="I185:K185"/>
    <mergeCell ref="L185:N185"/>
    <mergeCell ref="D186:H186"/>
    <mergeCell ref="I186:K186"/>
    <mergeCell ref="L186:N186"/>
    <mergeCell ref="D183:H183"/>
    <mergeCell ref="I183:K183"/>
    <mergeCell ref="L183:N183"/>
    <mergeCell ref="D184:H184"/>
    <mergeCell ref="I184:K184"/>
    <mergeCell ref="L184:N184"/>
    <mergeCell ref="D209:H209"/>
    <mergeCell ref="I209:K209"/>
    <mergeCell ref="L209:N209"/>
    <mergeCell ref="D210:H210"/>
    <mergeCell ref="I210:K210"/>
    <mergeCell ref="L210:N210"/>
    <mergeCell ref="D207:H207"/>
    <mergeCell ref="I207:K207"/>
    <mergeCell ref="L207:N207"/>
    <mergeCell ref="D208:H208"/>
    <mergeCell ref="I208:K208"/>
    <mergeCell ref="L208:N208"/>
    <mergeCell ref="D213:H213"/>
    <mergeCell ref="I213:K213"/>
    <mergeCell ref="L213:N213"/>
    <mergeCell ref="D214:H214"/>
    <mergeCell ref="I214:K214"/>
    <mergeCell ref="L214:N214"/>
    <mergeCell ref="D211:H211"/>
    <mergeCell ref="I211:K211"/>
    <mergeCell ref="L211:N211"/>
    <mergeCell ref="D212:H212"/>
    <mergeCell ref="I212:K212"/>
    <mergeCell ref="L212:N212"/>
    <mergeCell ref="D217:H217"/>
    <mergeCell ref="I217:K217"/>
    <mergeCell ref="L217:N217"/>
    <mergeCell ref="D218:H218"/>
    <mergeCell ref="I218:K218"/>
    <mergeCell ref="L218:N218"/>
    <mergeCell ref="D215:H215"/>
    <mergeCell ref="I215:K215"/>
    <mergeCell ref="L215:N215"/>
    <mergeCell ref="D216:H216"/>
    <mergeCell ref="I216:K216"/>
    <mergeCell ref="L216:N216"/>
    <mergeCell ref="D219:H219"/>
    <mergeCell ref="I219:K219"/>
    <mergeCell ref="L219:N219"/>
    <mergeCell ref="D222:H222"/>
    <mergeCell ref="I222:K222"/>
    <mergeCell ref="L222:N222"/>
    <mergeCell ref="D220:H220"/>
    <mergeCell ref="I220:K220"/>
    <mergeCell ref="L220:N220"/>
    <mergeCell ref="D221:H221"/>
    <mergeCell ref="I221:K221"/>
    <mergeCell ref="L221:N221"/>
    <mergeCell ref="D247:G247"/>
    <mergeCell ref="H247:J247"/>
    <mergeCell ref="D248:G248"/>
    <mergeCell ref="H248:J248"/>
    <mergeCell ref="D249:G249"/>
    <mergeCell ref="H249:J249"/>
    <mergeCell ref="D244:G244"/>
    <mergeCell ref="H244:J244"/>
    <mergeCell ref="D245:G245"/>
    <mergeCell ref="H245:J245"/>
    <mergeCell ref="D246:G246"/>
    <mergeCell ref="H246:J246"/>
    <mergeCell ref="D253:G253"/>
    <mergeCell ref="H253:J253"/>
    <mergeCell ref="D254:G254"/>
    <mergeCell ref="H254:J254"/>
    <mergeCell ref="D255:G255"/>
    <mergeCell ref="H255:J255"/>
    <mergeCell ref="D250:G250"/>
    <mergeCell ref="H250:J250"/>
    <mergeCell ref="D251:G251"/>
    <mergeCell ref="H251:J251"/>
    <mergeCell ref="D252:G252"/>
    <mergeCell ref="H252:J252"/>
    <mergeCell ref="C309:H309"/>
    <mergeCell ref="I309:J309"/>
    <mergeCell ref="C310:H310"/>
    <mergeCell ref="I310:J310"/>
    <mergeCell ref="C311:H311"/>
    <mergeCell ref="I311:J311"/>
    <mergeCell ref="D256:G256"/>
    <mergeCell ref="H256:J256"/>
    <mergeCell ref="D257:G257"/>
    <mergeCell ref="H257:J257"/>
    <mergeCell ref="C308:H308"/>
    <mergeCell ref="I308:J308"/>
    <mergeCell ref="C325:H325"/>
    <mergeCell ref="I325:J325"/>
    <mergeCell ref="C326:H326"/>
    <mergeCell ref="I326:J326"/>
    <mergeCell ref="C327:H327"/>
    <mergeCell ref="I327:J327"/>
    <mergeCell ref="C312:H312"/>
    <mergeCell ref="I312:J312"/>
    <mergeCell ref="C323:H323"/>
    <mergeCell ref="I323:J323"/>
    <mergeCell ref="C324:H324"/>
    <mergeCell ref="I324:J324"/>
    <mergeCell ref="C331:H331"/>
    <mergeCell ref="I331:J331"/>
    <mergeCell ref="C334:H334"/>
    <mergeCell ref="I334:J334"/>
    <mergeCell ref="C335:H335"/>
    <mergeCell ref="I335:J335"/>
    <mergeCell ref="C328:H328"/>
    <mergeCell ref="I328:J328"/>
    <mergeCell ref="C329:H329"/>
    <mergeCell ref="I329:J329"/>
    <mergeCell ref="C330:H330"/>
    <mergeCell ref="I330:J330"/>
    <mergeCell ref="C358:H358"/>
    <mergeCell ref="I358:J358"/>
    <mergeCell ref="K358:L358"/>
    <mergeCell ref="C353:H353"/>
    <mergeCell ref="I353:J353"/>
    <mergeCell ref="C354:H354"/>
    <mergeCell ref="I354:J354"/>
    <mergeCell ref="C355:H355"/>
    <mergeCell ref="I355:J355"/>
    <mergeCell ref="K357:L357"/>
    <mergeCell ref="C357:H357"/>
    <mergeCell ref="I357:J357"/>
    <mergeCell ref="C356:H356"/>
    <mergeCell ref="I356:J356"/>
    <mergeCell ref="K356:L356"/>
    <mergeCell ref="J425:L425"/>
    <mergeCell ref="M425:O425"/>
    <mergeCell ref="D424:O424"/>
    <mergeCell ref="C436:O436"/>
    <mergeCell ref="M508:O508"/>
    <mergeCell ref="M509:O509"/>
    <mergeCell ref="A466:O466"/>
    <mergeCell ref="A469:O470"/>
    <mergeCell ref="A472:O472"/>
    <mergeCell ref="B477:O477"/>
    <mergeCell ref="E480:I480"/>
    <mergeCell ref="J480:L480"/>
    <mergeCell ref="E484:I484"/>
    <mergeCell ref="J484:L484"/>
    <mergeCell ref="E485:I485"/>
    <mergeCell ref="J485:L485"/>
    <mergeCell ref="E487:L488"/>
    <mergeCell ref="E481:I481"/>
    <mergeCell ref="J481:L481"/>
    <mergeCell ref="E482:I482"/>
    <mergeCell ref="J482:L482"/>
    <mergeCell ref="E483:I483"/>
    <mergeCell ref="J483:L483"/>
    <mergeCell ref="D428:I428"/>
    <mergeCell ref="J511:L511"/>
    <mergeCell ref="E512:I512"/>
    <mergeCell ref="J512:L512"/>
    <mergeCell ref="E513:I513"/>
    <mergeCell ref="J513:L513"/>
    <mergeCell ref="E508:I508"/>
    <mergeCell ref="J508:L508"/>
    <mergeCell ref="E509:I509"/>
    <mergeCell ref="J509:L509"/>
    <mergeCell ref="E510:I510"/>
    <mergeCell ref="J510:L510"/>
    <mergeCell ref="I102:K102"/>
    <mergeCell ref="L102:N102"/>
    <mergeCell ref="D102:H102"/>
    <mergeCell ref="D583:O583"/>
    <mergeCell ref="D584:O584"/>
    <mergeCell ref="C592:E592"/>
    <mergeCell ref="C593:F593"/>
    <mergeCell ref="M593:O593"/>
    <mergeCell ref="C594:F594"/>
    <mergeCell ref="H594:K594"/>
    <mergeCell ref="M594:O594"/>
    <mergeCell ref="B547:O547"/>
    <mergeCell ref="B549:O549"/>
    <mergeCell ref="B553:O553"/>
    <mergeCell ref="B557:O560"/>
    <mergeCell ref="D567:O568"/>
    <mergeCell ref="D575:O576"/>
    <mergeCell ref="E514:I514"/>
    <mergeCell ref="J514:L514"/>
    <mergeCell ref="E515:I515"/>
    <mergeCell ref="J515:L515"/>
    <mergeCell ref="A542:O542"/>
    <mergeCell ref="B546:O546"/>
    <mergeCell ref="E511:I511"/>
    <mergeCell ref="K250:M250"/>
    <mergeCell ref="K251:M251"/>
    <mergeCell ref="K252:M252"/>
    <mergeCell ref="K253:M253"/>
    <mergeCell ref="K254:M254"/>
    <mergeCell ref="K255:M255"/>
    <mergeCell ref="K244:M244"/>
    <mergeCell ref="K245:M245"/>
    <mergeCell ref="K246:M246"/>
    <mergeCell ref="K247:M247"/>
    <mergeCell ref="K248:M248"/>
    <mergeCell ref="K249:M249"/>
    <mergeCell ref="K335:L335"/>
    <mergeCell ref="K312:L312"/>
    <mergeCell ref="K323:L323"/>
    <mergeCell ref="K324:L324"/>
    <mergeCell ref="K325:L325"/>
    <mergeCell ref="K326:L326"/>
    <mergeCell ref="K327:L327"/>
    <mergeCell ref="K256:M256"/>
    <mergeCell ref="K257:M257"/>
    <mergeCell ref="K308:L308"/>
    <mergeCell ref="K309:L309"/>
    <mergeCell ref="K310:L310"/>
    <mergeCell ref="K311:L311"/>
    <mergeCell ref="K347:L347"/>
    <mergeCell ref="K348:L348"/>
    <mergeCell ref="K349:L349"/>
    <mergeCell ref="K350:L350"/>
    <mergeCell ref="K342:L342"/>
    <mergeCell ref="K343:L343"/>
    <mergeCell ref="K344:L344"/>
    <mergeCell ref="C350:H350"/>
    <mergeCell ref="I350:J350"/>
    <mergeCell ref="C348:H348"/>
    <mergeCell ref="I348:J348"/>
    <mergeCell ref="C349:H349"/>
    <mergeCell ref="I349:J349"/>
    <mergeCell ref="C342:H342"/>
    <mergeCell ref="I342:J342"/>
    <mergeCell ref="C343:H343"/>
    <mergeCell ref="I343:J343"/>
    <mergeCell ref="C344:H344"/>
    <mergeCell ref="I344:J344"/>
    <mergeCell ref="C347:H347"/>
    <mergeCell ref="I347:J347"/>
    <mergeCell ref="I352:J352"/>
    <mergeCell ref="C339:H339"/>
    <mergeCell ref="I339:J339"/>
    <mergeCell ref="C340:H340"/>
    <mergeCell ref="I340:J340"/>
    <mergeCell ref="C341:H341"/>
    <mergeCell ref="I341:J341"/>
    <mergeCell ref="I338:J338"/>
    <mergeCell ref="C338:H338"/>
    <mergeCell ref="E2:M4"/>
    <mergeCell ref="K351:L351"/>
    <mergeCell ref="K352:L352"/>
    <mergeCell ref="K353:L353"/>
    <mergeCell ref="K354:L354"/>
    <mergeCell ref="K355:L355"/>
    <mergeCell ref="C336:H336"/>
    <mergeCell ref="I336:J336"/>
    <mergeCell ref="C337:H337"/>
    <mergeCell ref="I337:J337"/>
    <mergeCell ref="K336:L336"/>
    <mergeCell ref="K337:L337"/>
    <mergeCell ref="K338:L338"/>
    <mergeCell ref="K339:L339"/>
    <mergeCell ref="K340:L340"/>
    <mergeCell ref="K341:L341"/>
    <mergeCell ref="K328:L328"/>
    <mergeCell ref="K329:L329"/>
    <mergeCell ref="K330:L330"/>
    <mergeCell ref="K331:L331"/>
    <mergeCell ref="K334:L334"/>
    <mergeCell ref="C351:H351"/>
    <mergeCell ref="I351:J351"/>
    <mergeCell ref="C352:H35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98" orientation="landscape" horizontalDpi="300" verticalDpi="300" r:id="rId1"/>
  <headerFooter>
    <oddHeader>&amp;C&amp;"Times New Roman,Negrita"&amp;12COMISIÓN DE AGUA POTABLE Y ALCANTARILLADO DEL MUNICIPIO               
 DE MIXQUIAHUALA DE JUÁREZ, HIDALGO.  (CAAMM) 
&amp;R&amp;"Arial,Normal"&amp;7Fecha    &amp;D    
Hora de impresión     &amp;T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F42"/>
  <sheetViews>
    <sheetView topLeftCell="C1" zoomScaleNormal="100" workbookViewId="0">
      <selection activeCell="E17" sqref="E17"/>
    </sheetView>
  </sheetViews>
  <sheetFormatPr baseColWidth="10" defaultRowHeight="12.75" x14ac:dyDescent="0.2"/>
  <cols>
    <col min="1" max="1" width="1.33203125" customWidth="1"/>
    <col min="2" max="2" width="19.1640625" customWidth="1"/>
    <col min="3" max="3" width="44.6640625" customWidth="1"/>
    <col min="4" max="4" width="77.6640625" customWidth="1"/>
    <col min="5" max="5" width="45.1640625" customWidth="1"/>
    <col min="6" max="6" width="50.33203125" bestFit="1" customWidth="1"/>
  </cols>
  <sheetData>
    <row r="1" spans="2:6" ht="21" x14ac:dyDescent="0.2">
      <c r="B1" s="278" t="s">
        <v>91</v>
      </c>
      <c r="C1" s="278"/>
      <c r="D1" s="278"/>
      <c r="E1" s="278"/>
      <c r="F1" s="278"/>
    </row>
    <row r="2" spans="2:6" ht="14.25" customHeight="1" x14ac:dyDescent="0.2">
      <c r="B2" s="254" t="s">
        <v>92</v>
      </c>
      <c r="C2" s="254"/>
      <c r="D2" s="254"/>
      <c r="E2" s="254"/>
      <c r="F2" s="254"/>
    </row>
    <row r="3" spans="2:6" ht="14.25" customHeight="1" x14ac:dyDescent="0.2">
      <c r="B3" s="254" t="s">
        <v>131</v>
      </c>
      <c r="C3" s="254"/>
      <c r="D3" s="254"/>
      <c r="E3" s="254"/>
      <c r="F3" s="254"/>
    </row>
    <row r="4" spans="2:6" ht="18.75" customHeight="1" x14ac:dyDescent="0.2"/>
    <row r="5" spans="2:6" ht="17.25" customHeight="1" x14ac:dyDescent="0.2">
      <c r="B5" s="24" t="s">
        <v>93</v>
      </c>
      <c r="C5" s="269" t="s">
        <v>94</v>
      </c>
      <c r="D5" s="269"/>
      <c r="E5" s="269"/>
      <c r="F5" s="269"/>
    </row>
    <row r="6" spans="2:6" ht="17.25" customHeight="1" x14ac:dyDescent="0.2">
      <c r="C6" s="269"/>
      <c r="D6" s="269"/>
      <c r="E6" s="269"/>
      <c r="F6" s="269"/>
    </row>
    <row r="7" spans="2:6" ht="17.25" customHeight="1" x14ac:dyDescent="0.2">
      <c r="C7" s="32"/>
      <c r="D7" s="32"/>
      <c r="E7" s="32"/>
      <c r="F7" s="32"/>
    </row>
    <row r="8" spans="2:6" ht="17.25" customHeight="1" x14ac:dyDescent="0.2">
      <c r="B8" s="33" t="s">
        <v>130</v>
      </c>
      <c r="C8" s="269" t="s">
        <v>133</v>
      </c>
      <c r="D8" s="269"/>
      <c r="E8" s="269"/>
      <c r="F8" s="269"/>
    </row>
    <row r="9" spans="2:6" ht="17.25" customHeight="1" x14ac:dyDescent="0.2">
      <c r="C9" s="269"/>
      <c r="D9" s="269"/>
      <c r="E9" s="269"/>
      <c r="F9" s="269"/>
    </row>
    <row r="10" spans="2:6" ht="15.75" customHeight="1" thickBot="1" x14ac:dyDescent="0.25">
      <c r="C10" s="270"/>
      <c r="D10" s="270"/>
      <c r="E10" s="270"/>
      <c r="F10" s="270"/>
    </row>
    <row r="11" spans="2:6" ht="15.75" customHeight="1" x14ac:dyDescent="0.2">
      <c r="C11" s="34"/>
      <c r="D11" s="34"/>
      <c r="E11" s="34"/>
      <c r="F11" s="34"/>
    </row>
    <row r="12" spans="2:6" ht="15.75" customHeight="1" thickBot="1" x14ac:dyDescent="0.25">
      <c r="C12" s="34"/>
      <c r="D12" s="34"/>
      <c r="E12" s="34"/>
      <c r="F12" s="34"/>
    </row>
    <row r="13" spans="2:6" ht="21.75" customHeight="1" x14ac:dyDescent="0.2">
      <c r="B13" s="251" t="s">
        <v>34</v>
      </c>
      <c r="C13" s="252"/>
      <c r="D13" s="252"/>
      <c r="E13" s="252"/>
      <c r="F13" s="253"/>
    </row>
    <row r="14" spans="2:6" s="1" customFormat="1" ht="17.25" customHeight="1" x14ac:dyDescent="0.2">
      <c r="B14" s="2" t="s">
        <v>35</v>
      </c>
      <c r="C14" s="3" t="s">
        <v>36</v>
      </c>
      <c r="D14" s="3" t="s">
        <v>37</v>
      </c>
      <c r="E14" s="3" t="s">
        <v>38</v>
      </c>
      <c r="F14" s="4" t="s">
        <v>39</v>
      </c>
    </row>
    <row r="15" spans="2:6" ht="15.75" customHeight="1" x14ac:dyDescent="0.2">
      <c r="B15" s="255" t="s">
        <v>95</v>
      </c>
      <c r="C15" s="257" t="s">
        <v>96</v>
      </c>
      <c r="D15" s="7" t="s">
        <v>97</v>
      </c>
      <c r="E15" s="8" t="s">
        <v>99</v>
      </c>
      <c r="F15" s="9" t="s">
        <v>99</v>
      </c>
    </row>
    <row r="16" spans="2:6" ht="15.75" customHeight="1" x14ac:dyDescent="0.2">
      <c r="B16" s="256"/>
      <c r="C16" s="258"/>
      <c r="D16" s="7" t="s">
        <v>98</v>
      </c>
      <c r="E16" s="8" t="s">
        <v>100</v>
      </c>
      <c r="F16" s="9" t="s">
        <v>100</v>
      </c>
    </row>
    <row r="17" spans="2:6" ht="23.25" customHeight="1" x14ac:dyDescent="0.2">
      <c r="B17" s="10" t="s">
        <v>40</v>
      </c>
      <c r="C17" s="11" t="s">
        <v>41</v>
      </c>
      <c r="D17" s="12" t="s">
        <v>42</v>
      </c>
      <c r="E17" s="13" t="s">
        <v>43</v>
      </c>
      <c r="F17" s="14" t="s">
        <v>29</v>
      </c>
    </row>
    <row r="18" spans="2:6" ht="15" customHeight="1" x14ac:dyDescent="0.2">
      <c r="B18" s="255" t="s">
        <v>44</v>
      </c>
      <c r="C18" s="257" t="s">
        <v>45</v>
      </c>
      <c r="D18" s="7" t="s">
        <v>46</v>
      </c>
      <c r="E18" s="8" t="s">
        <v>47</v>
      </c>
      <c r="F18" s="9" t="s">
        <v>101</v>
      </c>
    </row>
    <row r="19" spans="2:6" ht="15" customHeight="1" x14ac:dyDescent="0.2">
      <c r="B19" s="259"/>
      <c r="C19" s="260"/>
      <c r="D19" s="7" t="s">
        <v>102</v>
      </c>
      <c r="E19" s="8" t="s">
        <v>103</v>
      </c>
      <c r="F19" s="9" t="s">
        <v>104</v>
      </c>
    </row>
    <row r="20" spans="2:6" ht="15" customHeight="1" x14ac:dyDescent="0.2">
      <c r="B20" s="259"/>
      <c r="C20" s="260"/>
      <c r="D20" s="7" t="s">
        <v>105</v>
      </c>
      <c r="E20" s="8" t="s">
        <v>106</v>
      </c>
      <c r="F20" s="9" t="s">
        <v>107</v>
      </c>
    </row>
    <row r="21" spans="2:6" ht="15" customHeight="1" x14ac:dyDescent="0.2">
      <c r="B21" s="256"/>
      <c r="C21" s="258"/>
      <c r="D21" s="7" t="s">
        <v>108</v>
      </c>
      <c r="E21" s="8" t="s">
        <v>109</v>
      </c>
      <c r="F21" s="9" t="s">
        <v>110</v>
      </c>
    </row>
    <row r="22" spans="2:6" ht="23.25" customHeight="1" x14ac:dyDescent="0.2">
      <c r="B22" s="10" t="s">
        <v>48</v>
      </c>
      <c r="C22" s="11" t="s">
        <v>49</v>
      </c>
      <c r="D22" s="12" t="s">
        <v>50</v>
      </c>
      <c r="E22" s="13" t="s">
        <v>51</v>
      </c>
      <c r="F22" s="14" t="s">
        <v>52</v>
      </c>
    </row>
    <row r="23" spans="2:6" ht="23.25" customHeight="1" x14ac:dyDescent="0.2">
      <c r="B23" s="5" t="s">
        <v>53</v>
      </c>
      <c r="C23" s="6" t="s">
        <v>54</v>
      </c>
      <c r="D23" s="7" t="s">
        <v>55</v>
      </c>
      <c r="E23" s="8" t="s">
        <v>56</v>
      </c>
      <c r="F23" s="9" t="s">
        <v>57</v>
      </c>
    </row>
    <row r="24" spans="2:6" ht="23.25" customHeight="1" thickBot="1" x14ac:dyDescent="0.25">
      <c r="B24" s="27" t="s">
        <v>58</v>
      </c>
      <c r="C24" s="28" t="s">
        <v>59</v>
      </c>
      <c r="D24" s="29" t="s">
        <v>60</v>
      </c>
      <c r="E24" s="30" t="s">
        <v>61</v>
      </c>
      <c r="F24" s="31" t="s">
        <v>62</v>
      </c>
    </row>
    <row r="25" spans="2:6" ht="13.5" thickBot="1" x14ac:dyDescent="0.25">
      <c r="B25" s="20"/>
      <c r="C25" s="20"/>
      <c r="D25" s="20"/>
      <c r="E25" s="20"/>
      <c r="F25" s="20"/>
    </row>
    <row r="26" spans="2:6" ht="21.75" customHeight="1" x14ac:dyDescent="0.2">
      <c r="B26" s="251" t="s">
        <v>63</v>
      </c>
      <c r="C26" s="252"/>
      <c r="D26" s="252"/>
      <c r="E26" s="252"/>
      <c r="F26" s="253"/>
    </row>
    <row r="27" spans="2:6" s="1" customFormat="1" ht="17.25" customHeight="1" x14ac:dyDescent="0.2">
      <c r="B27" s="2" t="s">
        <v>35</v>
      </c>
      <c r="C27" s="3" t="s">
        <v>36</v>
      </c>
      <c r="D27" s="3" t="s">
        <v>37</v>
      </c>
      <c r="E27" s="3" t="s">
        <v>38</v>
      </c>
      <c r="F27" s="4" t="s">
        <v>39</v>
      </c>
    </row>
    <row r="28" spans="2:6" ht="15" customHeight="1" x14ac:dyDescent="0.2">
      <c r="B28" s="255" t="s">
        <v>64</v>
      </c>
      <c r="C28" s="257" t="s">
        <v>65</v>
      </c>
      <c r="D28" s="271" t="s">
        <v>66</v>
      </c>
      <c r="E28" s="8" t="s">
        <v>111</v>
      </c>
      <c r="F28" s="9" t="s">
        <v>112</v>
      </c>
    </row>
    <row r="29" spans="2:6" ht="15" customHeight="1" x14ac:dyDescent="0.2">
      <c r="B29" s="259"/>
      <c r="C29" s="260"/>
      <c r="D29" s="272"/>
      <c r="E29" s="8" t="s">
        <v>113</v>
      </c>
      <c r="F29" s="9" t="s">
        <v>114</v>
      </c>
    </row>
    <row r="30" spans="2:6" ht="15" customHeight="1" x14ac:dyDescent="0.2">
      <c r="B30" s="256"/>
      <c r="C30" s="258"/>
      <c r="D30" s="273"/>
      <c r="E30" s="8" t="s">
        <v>115</v>
      </c>
      <c r="F30" s="9" t="s">
        <v>116</v>
      </c>
    </row>
    <row r="31" spans="2:6" ht="15" customHeight="1" x14ac:dyDescent="0.2">
      <c r="B31" s="261" t="s">
        <v>67</v>
      </c>
      <c r="C31" s="266" t="s">
        <v>68</v>
      </c>
      <c r="D31" s="274" t="s">
        <v>69</v>
      </c>
      <c r="E31" s="13" t="s">
        <v>117</v>
      </c>
      <c r="F31" s="14" t="s">
        <v>118</v>
      </c>
    </row>
    <row r="32" spans="2:6" ht="15" customHeight="1" x14ac:dyDescent="0.2">
      <c r="B32" s="262"/>
      <c r="C32" s="267"/>
      <c r="D32" s="275"/>
      <c r="E32" s="25" t="s">
        <v>119</v>
      </c>
      <c r="F32" s="26" t="s">
        <v>120</v>
      </c>
    </row>
    <row r="33" spans="2:6" ht="15" customHeight="1" x14ac:dyDescent="0.2">
      <c r="B33" s="263"/>
      <c r="C33" s="268"/>
      <c r="D33" s="276"/>
      <c r="E33" s="25" t="s">
        <v>121</v>
      </c>
      <c r="F33" s="26" t="s">
        <v>122</v>
      </c>
    </row>
    <row r="34" spans="2:6" ht="15" customHeight="1" x14ac:dyDescent="0.2">
      <c r="B34" s="255" t="s">
        <v>70</v>
      </c>
      <c r="C34" s="257" t="s">
        <v>71</v>
      </c>
      <c r="D34" s="271" t="s">
        <v>72</v>
      </c>
      <c r="E34" s="8" t="s">
        <v>123</v>
      </c>
      <c r="F34" s="9" t="s">
        <v>124</v>
      </c>
    </row>
    <row r="35" spans="2:6" ht="15" customHeight="1" x14ac:dyDescent="0.2">
      <c r="B35" s="259"/>
      <c r="C35" s="260"/>
      <c r="D35" s="272"/>
      <c r="E35" s="8" t="s">
        <v>125</v>
      </c>
      <c r="F35" s="9" t="s">
        <v>126</v>
      </c>
    </row>
    <row r="36" spans="2:6" ht="15" customHeight="1" thickBot="1" x14ac:dyDescent="0.25">
      <c r="B36" s="264"/>
      <c r="C36" s="265"/>
      <c r="D36" s="277"/>
      <c r="E36" s="18" t="s">
        <v>127</v>
      </c>
      <c r="F36" s="19" t="s">
        <v>128</v>
      </c>
    </row>
    <row r="37" spans="2:6" ht="16.5" thickBot="1" x14ac:dyDescent="0.3">
      <c r="B37" s="21"/>
      <c r="C37" s="22"/>
      <c r="D37" s="22"/>
      <c r="E37" s="23"/>
      <c r="F37" s="23"/>
    </row>
    <row r="38" spans="2:6" ht="21.75" customHeight="1" x14ac:dyDescent="0.2">
      <c r="B38" s="251" t="s">
        <v>73</v>
      </c>
      <c r="C38" s="252"/>
      <c r="D38" s="252"/>
      <c r="E38" s="252"/>
      <c r="F38" s="253"/>
    </row>
    <row r="39" spans="2:6" s="1" customFormat="1" ht="17.25" customHeight="1" x14ac:dyDescent="0.2">
      <c r="B39" s="2" t="s">
        <v>35</v>
      </c>
      <c r="C39" s="3" t="s">
        <v>36</v>
      </c>
      <c r="D39" s="3" t="s">
        <v>37</v>
      </c>
      <c r="E39" s="3" t="s">
        <v>38</v>
      </c>
      <c r="F39" s="4" t="s">
        <v>39</v>
      </c>
    </row>
    <row r="40" spans="2:6" ht="42" customHeight="1" x14ac:dyDescent="0.2">
      <c r="B40" s="5" t="s">
        <v>74</v>
      </c>
      <c r="C40" s="6" t="s">
        <v>75</v>
      </c>
      <c r="D40" s="7" t="s">
        <v>76</v>
      </c>
      <c r="E40" s="8" t="s">
        <v>83</v>
      </c>
      <c r="F40" s="9" t="s">
        <v>86</v>
      </c>
    </row>
    <row r="41" spans="2:6" ht="42" customHeight="1" x14ac:dyDescent="0.2">
      <c r="B41" s="10" t="s">
        <v>77</v>
      </c>
      <c r="C41" s="11" t="s">
        <v>78</v>
      </c>
      <c r="D41" s="12" t="s">
        <v>79</v>
      </c>
      <c r="E41" s="13" t="s">
        <v>84</v>
      </c>
      <c r="F41" s="14" t="s">
        <v>87</v>
      </c>
    </row>
    <row r="42" spans="2:6" ht="65.25" customHeight="1" thickBot="1" x14ac:dyDescent="0.25">
      <c r="B42" s="15" t="s">
        <v>80</v>
      </c>
      <c r="C42" s="16" t="s">
        <v>81</v>
      </c>
      <c r="D42" s="17" t="s">
        <v>82</v>
      </c>
      <c r="E42" s="18" t="s">
        <v>85</v>
      </c>
      <c r="F42" s="19" t="s">
        <v>88</v>
      </c>
    </row>
  </sheetData>
  <mergeCells count="21">
    <mergeCell ref="D34:D36"/>
    <mergeCell ref="B1:F1"/>
    <mergeCell ref="C5:F6"/>
    <mergeCell ref="B13:F13"/>
    <mergeCell ref="B26:F26"/>
    <mergeCell ref="B38:F38"/>
    <mergeCell ref="B3:F3"/>
    <mergeCell ref="B2:F2"/>
    <mergeCell ref="B15:B16"/>
    <mergeCell ref="C15:C16"/>
    <mergeCell ref="B18:B21"/>
    <mergeCell ref="C18:C21"/>
    <mergeCell ref="B28:B30"/>
    <mergeCell ref="B31:B33"/>
    <mergeCell ref="B34:B36"/>
    <mergeCell ref="C34:C36"/>
    <mergeCell ref="C31:C33"/>
    <mergeCell ref="C8:F10"/>
    <mergeCell ref="C28:C30"/>
    <mergeCell ref="D28:D30"/>
    <mergeCell ref="D31:D33"/>
  </mergeCells>
  <pageMargins left="0.19685039370078741" right="0.19685039370078741" top="0.39370078740157483" bottom="0.39370078740157483" header="0" footer="0"/>
  <pageSetup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Plantilla Notas</vt:lpstr>
      <vt:lpstr>Formulario Notas</vt:lpstr>
      <vt:lpstr>'Plantilla Notas'!Área_de_impresión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EQUIPO1</cp:lastModifiedBy>
  <cp:lastPrinted>2025-10-27T20:54:09Z</cp:lastPrinted>
  <dcterms:created xsi:type="dcterms:W3CDTF">2017-02-28T18:38:56Z</dcterms:created>
  <dcterms:modified xsi:type="dcterms:W3CDTF">2026-01-21T19:31:29Z</dcterms:modified>
</cp:coreProperties>
</file>